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1835"/>
  </bookViews>
  <sheets>
    <sheet name="приложение 2.6" sheetId="1" r:id="rId1"/>
  </sheets>
  <definedNames>
    <definedName name="_xlnm.Database" localSheetId="0">'приложение 2.6'!#REF!</definedName>
    <definedName name="_xlnm.Print_Titles" localSheetId="0">'приложение 2.6'!$A:$H</definedName>
    <definedName name="_xlnm.Print_Area" localSheetId="0">'приложение 2.6'!$A$1:$T$32</definedName>
  </definedNames>
  <calcPr calcId="125725"/>
</workbook>
</file>

<file path=xl/calcChain.xml><?xml version="1.0" encoding="utf-8"?>
<calcChain xmlns="http://schemas.openxmlformats.org/spreadsheetml/2006/main">
  <c r="K11" i="1"/>
  <c r="M11"/>
  <c r="N11" s="1"/>
  <c r="O11" s="1"/>
  <c r="P11" s="1"/>
  <c r="Q11" s="1"/>
  <c r="R11" s="1"/>
  <c r="S11" s="1"/>
  <c r="T11" s="1"/>
  <c r="K12"/>
  <c r="M12" s="1"/>
  <c r="N12" s="1"/>
  <c r="O12" s="1"/>
  <c r="P12" s="1"/>
  <c r="Q12" s="1"/>
  <c r="R12" s="1"/>
  <c r="S12" s="1"/>
  <c r="T12" s="1"/>
  <c r="K13"/>
  <c r="M13" s="1"/>
  <c r="N13" s="1"/>
  <c r="O13" s="1"/>
  <c r="P13" s="1"/>
  <c r="Q13" s="1"/>
  <c r="R13" s="1"/>
  <c r="S13" s="1"/>
  <c r="T13" s="1"/>
  <c r="K14"/>
  <c r="M14" s="1"/>
  <c r="N14" s="1"/>
  <c r="O14" s="1"/>
  <c r="P14" s="1"/>
  <c r="Q14" s="1"/>
  <c r="R14" s="1"/>
  <c r="S14" s="1"/>
  <c r="T14" s="1"/>
  <c r="K15"/>
  <c r="M15"/>
  <c r="N15" s="1"/>
  <c r="O15" s="1"/>
  <c r="P15" s="1"/>
  <c r="Q15" s="1"/>
  <c r="R15" s="1"/>
  <c r="S15" s="1"/>
  <c r="T15" s="1"/>
  <c r="K16"/>
  <c r="M16" s="1"/>
  <c r="N16" s="1"/>
  <c r="O16" s="1"/>
  <c r="P16" s="1"/>
  <c r="Q16" s="1"/>
  <c r="R16" s="1"/>
  <c r="S16" s="1"/>
  <c r="T16" s="1"/>
  <c r="K17"/>
  <c r="M17" s="1"/>
  <c r="N17" s="1"/>
  <c r="O17" s="1"/>
  <c r="P17" s="1"/>
  <c r="Q17" s="1"/>
  <c r="R17" s="1"/>
  <c r="S17" s="1"/>
  <c r="T17" s="1"/>
  <c r="K18"/>
  <c r="M18" s="1"/>
  <c r="N18" s="1"/>
  <c r="O18" s="1"/>
  <c r="P18" s="1"/>
  <c r="Q18" s="1"/>
  <c r="R18" s="1"/>
  <c r="S18" s="1"/>
  <c r="T18" s="1"/>
  <c r="K19"/>
  <c r="M19"/>
  <c r="N19" s="1"/>
  <c r="O19" s="1"/>
  <c r="P19" s="1"/>
  <c r="Q19" s="1"/>
  <c r="R19" s="1"/>
  <c r="S19" s="1"/>
  <c r="T19" s="1"/>
  <c r="K20"/>
  <c r="M20" s="1"/>
  <c r="N20" s="1"/>
  <c r="O20" s="1"/>
  <c r="P20" s="1"/>
  <c r="Q20" s="1"/>
  <c r="R20" s="1"/>
  <c r="S20" s="1"/>
  <c r="T20" s="1"/>
  <c r="K21"/>
  <c r="M21" s="1"/>
  <c r="N21" s="1"/>
  <c r="O21" s="1"/>
  <c r="P21" s="1"/>
  <c r="Q21" s="1"/>
  <c r="R21" s="1"/>
  <c r="S21" s="1"/>
  <c r="T21" s="1"/>
  <c r="K22"/>
  <c r="M22" s="1"/>
  <c r="N22" s="1"/>
  <c r="O22" s="1"/>
  <c r="P22" s="1"/>
  <c r="Q22" s="1"/>
  <c r="R22" s="1"/>
  <c r="S22" s="1"/>
  <c r="T22" s="1"/>
  <c r="K23"/>
  <c r="M23"/>
  <c r="N23" s="1"/>
  <c r="O23" s="1"/>
  <c r="P23" s="1"/>
  <c r="Q23" s="1"/>
  <c r="R23" s="1"/>
  <c r="S23" s="1"/>
  <c r="T23" s="1"/>
  <c r="K24"/>
  <c r="M24" s="1"/>
  <c r="N24" s="1"/>
  <c r="O24" s="1"/>
  <c r="P24" s="1"/>
  <c r="Q24" s="1"/>
  <c r="R24" s="1"/>
  <c r="S24" s="1"/>
  <c r="T24" s="1"/>
  <c r="K25"/>
  <c r="M25" s="1"/>
  <c r="N25" s="1"/>
  <c r="O25" s="1"/>
  <c r="P25" s="1"/>
  <c r="Q25" s="1"/>
  <c r="R25" s="1"/>
  <c r="S25" s="1"/>
  <c r="T25" s="1"/>
  <c r="K26"/>
  <c r="M26" s="1"/>
  <c r="N26" s="1"/>
  <c r="O26" s="1"/>
  <c r="P26" s="1"/>
  <c r="Q26" s="1"/>
  <c r="R26" s="1"/>
  <c r="S26" s="1"/>
  <c r="T26" s="1"/>
  <c r="K27"/>
  <c r="M27"/>
  <c r="N27" s="1"/>
  <c r="O27" s="1"/>
  <c r="P27" s="1"/>
  <c r="Q27" s="1"/>
  <c r="R27" s="1"/>
  <c r="S27" s="1"/>
  <c r="T27" s="1"/>
  <c r="K28"/>
  <c r="M28" s="1"/>
  <c r="N28" s="1"/>
  <c r="O28" s="1"/>
  <c r="P28" s="1"/>
  <c r="Q28" s="1"/>
  <c r="R28" s="1"/>
  <c r="S28" s="1"/>
  <c r="T28" s="1"/>
  <c r="K29"/>
  <c r="M29" s="1"/>
  <c r="N29" s="1"/>
  <c r="O29" s="1"/>
  <c r="P29" s="1"/>
  <c r="Q29" s="1"/>
  <c r="R29" s="1"/>
  <c r="S29" s="1"/>
  <c r="T29" s="1"/>
  <c r="K30"/>
  <c r="M30" s="1"/>
  <c r="N30" s="1"/>
  <c r="O30" s="1"/>
  <c r="P30" s="1"/>
  <c r="Q30" s="1"/>
  <c r="R30" s="1"/>
  <c r="S30" s="1"/>
  <c r="T30" s="1"/>
  <c r="K31"/>
  <c r="M31"/>
  <c r="N31" s="1"/>
  <c r="O31" s="1"/>
  <c r="P31" s="1"/>
  <c r="Q31" s="1"/>
  <c r="R31" s="1"/>
  <c r="S31" s="1"/>
  <c r="T31" s="1"/>
  <c r="K32"/>
  <c r="M32" s="1"/>
  <c r="N32" s="1"/>
  <c r="O32" s="1"/>
  <c r="P32" s="1"/>
  <c r="Q32" s="1"/>
  <c r="R32" s="1"/>
  <c r="S32" s="1"/>
  <c r="T32" s="1"/>
  <c r="M10"/>
  <c r="N10" s="1"/>
  <c r="O10" s="1"/>
  <c r="P10" s="1"/>
  <c r="Q10" s="1"/>
  <c r="R10" s="1"/>
  <c r="S10" s="1"/>
  <c r="T10" s="1"/>
  <c r="K10"/>
  <c r="K8"/>
  <c r="M8" s="1"/>
  <c r="N8" s="1"/>
  <c r="O8" s="1"/>
  <c r="P8" s="1"/>
  <c r="Q8" s="1"/>
  <c r="R8" s="1"/>
  <c r="S8" s="1"/>
  <c r="T8" s="1"/>
  <c r="M7" l="1"/>
  <c r="N7" s="1"/>
  <c r="O7" s="1"/>
  <c r="P7" s="1"/>
  <c r="Q7" s="1"/>
  <c r="R7" s="1"/>
  <c r="S7" s="1"/>
  <c r="T7" s="1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10"/>
</calcChain>
</file>

<file path=xl/sharedStrings.xml><?xml version="1.0" encoding="utf-8"?>
<sst xmlns="http://schemas.openxmlformats.org/spreadsheetml/2006/main" count="63" uniqueCount="63">
  <si>
    <t xml:space="preserve">                 Приложение 2.6</t>
  </si>
  <si>
    <t>Период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</si>
  <si>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</si>
  <si>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</si>
  <si>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</si>
  <si>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</si>
  <si>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</si>
  <si>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</si>
  <si>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</si>
  <si>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</si>
  <si>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</si>
  <si>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</si>
  <si>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</si>
  <si>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Наименование медицинских организаций</t>
  </si>
  <si>
    <t>Коэффициент половозрастного состава (КДпв)</t>
  </si>
  <si>
    <t>Коэффициент уровня расходов медицинских организаций (особенности плотности населения, транспортной доступности, климатических и геграфических особенностей, площади медицинской организации) (КДур)</t>
  </si>
  <si>
    <t>Средний размер финансового обеспечения медицинской помощи в амбулаторных условиях, на 1 застрахованное лицо (на год), ФОАМБср, рублей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</si>
  <si>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(до 20 тыс. чел - не менее 1,113, свыше 20 тыс. чел. - не менее 1,04) (КДот)</t>
  </si>
  <si>
    <t>Базовый (средний) подушевой норматив финансирования в амбулаторных условиях, на 1 застрахованное лицо (на год), Пнбаз, рублей</t>
  </si>
  <si>
    <t>Базовый (средний) подушевой норматив финансирования в амбулаторных условиях, на 1 застрахованное лицо (на месяц), Пнбаз (мес), рублей</t>
  </si>
  <si>
    <t>Коэффициент дифференциации, рассчитанный в соответствии с Постановлением Правительства РФ от 05.05.2012 № 462 г.  (КД)</t>
  </si>
  <si>
    <t>Дифференцированный подушевой норматив, коэффициенты дифференциации для финансирования медицинской помощи, оказываемой в амбулаторных условиях</t>
  </si>
  <si>
    <t xml:space="preserve">Дифференцированный подушевой норматив финансирования (ДПн)  (год), руб. </t>
  </si>
  <si>
    <t>Дифференцированный подушевой норматив финансирования (ДПн) (месяц), руб. январь</t>
  </si>
  <si>
    <t>Дифференцированный подушевой норматив финансирования (ДПн) (месяц), руб. февраль</t>
  </si>
  <si>
    <t>Дифференцированный подушевой норматив финансирования (ДПн) (месяц), руб. март</t>
  </si>
  <si>
    <t>Дифференцированный подушевой норматив финансирования (ДПн) (месяц), руб. апрель</t>
  </si>
  <si>
    <t>Дифференцированный подушевой норматив финансирования  (ДПн) (месяц), руб. май</t>
  </si>
  <si>
    <t>Дифференцированный подушевой норматив финансирования  (ДПн) (месяц), руб. июнь</t>
  </si>
  <si>
    <t>Дифференцированный подушевой норматив финансирования (ДПн) (месяц), руб. июль</t>
  </si>
  <si>
    <t>Дифференцированный подушевой норматив финансирования  (ДПн) (месяц), руб. август</t>
  </si>
  <si>
    <t>Дифференцированный подушевой норматив финансирования (ДПн) (месяц), руб. сентябрь</t>
  </si>
  <si>
    <t>Дифференцированный подушевой норматив финансирования (ДПн) (месяц), руб. октябрь</t>
  </si>
  <si>
    <t>Дифференцированный подушевой норматив  финансирования (ДПн) (месяц), руб. ноябрь</t>
  </si>
  <si>
    <t>Дифференцированный подушевой норматив  финансирования (ДПн) (месяц), руб. декабрь</t>
  </si>
  <si>
    <t>декабрь</t>
  </si>
  <si>
    <t xml:space="preserve">Коэффициент достижения уровня целевых показателей уровня заработной платы медицинских работников, предусмотренного «дорожными картами» развития здравоохранения   (КДзп) </t>
  </si>
  <si>
    <t>ФГБУЗ МСЧ №135 ФМБА РОССИИ</t>
  </si>
  <si>
    <t>ОГБУЗ «ВЕЛИЖСКАЯ ЦРБ»</t>
  </si>
  <si>
    <t>ОГБУЗ "ГАГАРИНСКАЯ ЦРБ"</t>
  </si>
  <si>
    <t>ОГБУЗ "ДЕМИДОВСКАЯ ЦРБ"</t>
  </si>
  <si>
    <t>ОГБУЗ "ДОРОГОБУЖСКАЯ ЦРБ"</t>
  </si>
  <si>
    <t>ОГБУЗ "ЕЛЬНИНСКАЯ МБ"</t>
  </si>
  <si>
    <t>ОГБУЗ "КАРДЫМОВСКАЯ ЦРБ"</t>
  </si>
  <si>
    <t>ОГБУЗ "КРАСНИНСКАЯ ЦРБ"</t>
  </si>
  <si>
    <t>ОГБУЗ "МОНАСТЫРЩИНСКАЯ ЦРБ"</t>
  </si>
  <si>
    <t>ОГБУЗ "ПОЧИНКОВСКАЯ РБ"</t>
  </si>
  <si>
    <t>ОГБУЗ "РОСЛАВЛЬСКАЯ ЦРБ"</t>
  </si>
  <si>
    <t>ОГБУЗ "РУДНЯНСКАЯ ЦРБ"</t>
  </si>
  <si>
    <t>ОГБУЗ "САФОНОВСКАЯ ЦРБ"</t>
  </si>
  <si>
    <t>ОГБУЗ "СЫЧЕВСКАЯ МБ"</t>
  </si>
  <si>
    <t>ОГБУЗ "ХИСЛАВИЧСКАЯ ЦРБ"</t>
  </si>
  <si>
    <t>ОГБУЗ "ЯРЦЕВСКАЯ ЦРБ"</t>
  </si>
  <si>
    <t>ОГБУЗ «Смоленская городская поликлиника»</t>
  </si>
  <si>
    <t>ОГБУЗ "ДЕТСКАЯ КЛИНИЧЕСКАЯ БОЛЬНИЦА"</t>
  </si>
  <si>
    <t>ОГБУЗ "СМОЛЕНСКАЯ ЦРБ"</t>
  </si>
  <si>
    <t>ЧУЗ "КБ "РЖД-МЕДИЦИНА" Г. СМОЛЕНСК</t>
  </si>
  <si>
    <t>МЧУ ДПО "КЛИНИКА МЕДЕКС СМОЛЕНСК"</t>
  </si>
  <si>
    <t>ООО "АЛЬФАМЕД"</t>
  </si>
  <si>
    <t>ОГБУЗ «ВЯЗЕМСКАЯ ЦРБ»</t>
  </si>
  <si>
    <t>к Тарифному соглашению на 2026 год от 22.12.2025 г</t>
  </si>
  <si>
    <t>(в редакции от 28.04.2026 г)</t>
  </si>
  <si>
    <t>Численность застрахованных лиц на 01.04.2026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</si>
</sst>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0000000"/>
    <numFmt numFmtId="165" formatCode="_-* #,##0.00_р_._-;\-* #,##0.00_р_._-;_-* &quot;-&quot;??_р_._-;_-@_-"/>
    <numFmt numFmtId="166" formatCode="_-* #,##0\ _₽_-;\-* #,##0\ _₽_-;_-* &quot;-&quot;??\ _₽_-;_-@_-"/>
    <numFmt numFmtId="167" formatCode="#,##0.0000"/>
    <numFmt numFmtId="168" formatCode="0.0"/>
  </numFmts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39">
    <xf numFmtId="0" fontId="0" fillId="0" borderId="0"/>
    <xf numFmtId="43" fontId="1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1" fillId="0" borderId="0"/>
    <xf numFmtId="0" fontId="21" fillId="0" borderId="0"/>
    <xf numFmtId="0" fontId="22" fillId="0" borderId="0"/>
    <xf numFmtId="0" fontId="23" fillId="0" borderId="0">
      <alignment horizontal="center" vertical="center"/>
    </xf>
    <xf numFmtId="0" fontId="18" fillId="0" borderId="0">
      <alignment horizontal="center" vertical="top"/>
    </xf>
    <xf numFmtId="0" fontId="23" fillId="0" borderId="0">
      <alignment horizontal="right" vertical="center"/>
    </xf>
    <xf numFmtId="0" fontId="24" fillId="0" borderId="0">
      <alignment horizontal="left" vertical="center"/>
    </xf>
    <xf numFmtId="0" fontId="25" fillId="0" borderId="0">
      <alignment horizontal="center" vertical="center"/>
    </xf>
    <xf numFmtId="0" fontId="23" fillId="0" borderId="0">
      <alignment horizontal="center" vertical="center"/>
    </xf>
    <xf numFmtId="0" fontId="26" fillId="0" borderId="0">
      <alignment horizontal="center" vertical="center"/>
    </xf>
    <xf numFmtId="0" fontId="27" fillId="0" borderId="0"/>
    <xf numFmtId="0" fontId="28" fillId="0" borderId="0"/>
    <xf numFmtId="0" fontId="27" fillId="0" borderId="0"/>
    <xf numFmtId="0" fontId="21" fillId="0" borderId="0"/>
    <xf numFmtId="1" fontId="29" fillId="0" borderId="14">
      <alignment horizontal="center" shrinkToFit="1"/>
    </xf>
    <xf numFmtId="1" fontId="29" fillId="0" borderId="14">
      <alignment horizontal="center" shrinkToFit="1"/>
    </xf>
    <xf numFmtId="4" fontId="29" fillId="0" borderId="15">
      <alignment horizontal="right" vertical="top" shrinkToFit="1"/>
    </xf>
    <xf numFmtId="4" fontId="29" fillId="0" borderId="15">
      <alignment horizontal="right" vertical="top" shrinkToFit="1"/>
    </xf>
    <xf numFmtId="4" fontId="29" fillId="0" borderId="15">
      <alignment horizontal="right" vertical="center" shrinkToFit="1"/>
    </xf>
    <xf numFmtId="4" fontId="29" fillId="0" borderId="15">
      <alignment horizontal="right" vertical="center" shrinkToFit="1"/>
    </xf>
    <xf numFmtId="4" fontId="29" fillId="8" borderId="16">
      <alignment horizontal="right" vertical="top" shrinkToFit="1"/>
    </xf>
    <xf numFmtId="4" fontId="29" fillId="8" borderId="16">
      <alignment horizontal="right" vertical="top" shrinkToFit="1"/>
    </xf>
    <xf numFmtId="0" fontId="30" fillId="34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/>
    <xf numFmtId="0" fontId="32" fillId="0" borderId="0"/>
    <xf numFmtId="0" fontId="32" fillId="0" borderId="0">
      <alignment horizontal="center" vertical="center"/>
    </xf>
    <xf numFmtId="0" fontId="32" fillId="0" borderId="0">
      <alignment horizontal="center" vertical="center"/>
    </xf>
    <xf numFmtId="0" fontId="29" fillId="0" borderId="17">
      <alignment horizontal="center" vertical="center" wrapText="1"/>
    </xf>
    <xf numFmtId="0" fontId="29" fillId="0" borderId="17">
      <alignment horizontal="center" vertical="center" wrapText="1"/>
    </xf>
    <xf numFmtId="1" fontId="29" fillId="0" borderId="18">
      <alignment horizontal="center" vertical="top" shrinkToFit="1"/>
    </xf>
    <xf numFmtId="1" fontId="29" fillId="0" borderId="18">
      <alignment horizontal="center" vertical="top" shrinkToFit="1"/>
    </xf>
    <xf numFmtId="0" fontId="29" fillId="0" borderId="19">
      <alignment horizontal="center" vertical="center"/>
    </xf>
    <xf numFmtId="0" fontId="29" fillId="0" borderId="19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wrapText="1"/>
    </xf>
    <xf numFmtId="0" fontId="27" fillId="0" borderId="0"/>
    <xf numFmtId="0" fontId="27" fillId="0" borderId="0"/>
    <xf numFmtId="0" fontId="33" fillId="0" borderId="0">
      <alignment horizontal="center" vertical="center"/>
    </xf>
    <xf numFmtId="0" fontId="33" fillId="0" borderId="0">
      <alignment horizontal="center" vertic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14">
      <alignment horizontal="center"/>
    </xf>
    <xf numFmtId="0" fontId="33" fillId="0" borderId="14">
      <alignment horizontal="center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1">
      <alignment horizontal="center" vertical="center" wrapText="1"/>
    </xf>
    <xf numFmtId="0" fontId="29" fillId="0" borderId="21">
      <alignment horizontal="center" vertical="center" wrapText="1"/>
    </xf>
    <xf numFmtId="16" fontId="33" fillId="0" borderId="14">
      <alignment horizontal="center"/>
    </xf>
    <xf numFmtId="16" fontId="33" fillId="0" borderId="14">
      <alignment horizontal="center"/>
    </xf>
    <xf numFmtId="0" fontId="29" fillId="0" borderId="22">
      <alignment horizontal="left" vertical="top" wrapText="1"/>
    </xf>
    <xf numFmtId="0" fontId="29" fillId="0" borderId="22">
      <alignment horizontal="left" vertical="top" wrapText="1"/>
    </xf>
    <xf numFmtId="0" fontId="30" fillId="0" borderId="0"/>
    <xf numFmtId="0" fontId="29" fillId="0" borderId="23">
      <alignment horizontal="center" vertical="center"/>
    </xf>
    <xf numFmtId="0" fontId="29" fillId="0" borderId="23">
      <alignment horizontal="center" vertical="center"/>
    </xf>
    <xf numFmtId="1" fontId="29" fillId="0" borderId="20">
      <alignment horizontal="center" vertical="top" shrinkToFit="1"/>
    </xf>
    <xf numFmtId="1" fontId="29" fillId="0" borderId="20">
      <alignment horizontal="center" vertical="top" shrinkToFit="1"/>
    </xf>
    <xf numFmtId="0" fontId="27" fillId="34" borderId="0"/>
    <xf numFmtId="0" fontId="29" fillId="0" borderId="0">
      <alignment horizontal="center"/>
    </xf>
    <xf numFmtId="0" fontId="29" fillId="0" borderId="0">
      <alignment horizontal="center"/>
    </xf>
    <xf numFmtId="4" fontId="29" fillId="0" borderId="0">
      <alignment vertical="center" shrinkToFit="1"/>
    </xf>
    <xf numFmtId="4" fontId="29" fillId="0" borderId="0">
      <alignment vertical="center" shrinkToFit="1"/>
    </xf>
    <xf numFmtId="1" fontId="29" fillId="0" borderId="14">
      <alignment horizontal="left" wrapText="1"/>
    </xf>
    <xf numFmtId="1" fontId="29" fillId="0" borderId="14">
      <alignment horizontal="left" wrapText="1"/>
    </xf>
    <xf numFmtId="0" fontId="32" fillId="0" borderId="19">
      <alignment horizontal="center" vertical="top"/>
    </xf>
    <xf numFmtId="0" fontId="32" fillId="0" borderId="19">
      <alignment horizontal="center" vertical="top"/>
    </xf>
    <xf numFmtId="0" fontId="29" fillId="0" borderId="0">
      <alignment horizontal="right"/>
    </xf>
    <xf numFmtId="0" fontId="29" fillId="0" borderId="0">
      <alignment horizontal="right"/>
    </xf>
    <xf numFmtId="49" fontId="29" fillId="0" borderId="0">
      <alignment horizontal="center"/>
    </xf>
    <xf numFmtId="49" fontId="29" fillId="0" borderId="0">
      <alignment horizontal="center"/>
    </xf>
    <xf numFmtId="0" fontId="29" fillId="0" borderId="14">
      <alignment horizontal="left" wrapText="1"/>
    </xf>
    <xf numFmtId="0" fontId="29" fillId="0" borderId="14">
      <alignment horizontal="left" wrapText="1"/>
    </xf>
    <xf numFmtId="0" fontId="29" fillId="0" borderId="24">
      <alignment horizontal="left" wrapText="1"/>
    </xf>
    <xf numFmtId="0" fontId="29" fillId="0" borderId="24">
      <alignment horizontal="left" wrapText="1"/>
    </xf>
    <xf numFmtId="0" fontId="32" fillId="0" borderId="19">
      <alignment horizontal="left" wrapText="1"/>
    </xf>
    <xf numFmtId="0" fontId="32" fillId="0" borderId="19">
      <alignment horizontal="left" wrapText="1"/>
    </xf>
    <xf numFmtId="0" fontId="32" fillId="0" borderId="19"/>
    <xf numFmtId="0" fontId="32" fillId="0" borderId="19"/>
    <xf numFmtId="4" fontId="29" fillId="0" borderId="17">
      <alignment vertical="center" shrinkToFit="1"/>
    </xf>
    <xf numFmtId="4" fontId="29" fillId="0" borderId="17">
      <alignment vertical="center" shrinkToFit="1"/>
    </xf>
    <xf numFmtId="0" fontId="29" fillId="0" borderId="0">
      <alignment vertical="top"/>
    </xf>
    <xf numFmtId="0" fontId="29" fillId="0" borderId="0">
      <alignment vertical="top"/>
    </xf>
    <xf numFmtId="4" fontId="29" fillId="8" borderId="20">
      <alignment horizontal="left" vertical="center" shrinkToFit="1"/>
    </xf>
    <xf numFmtId="4" fontId="29" fillId="8" borderId="20">
      <alignment horizontal="left" vertical="center" shrinkToFit="1"/>
    </xf>
    <xf numFmtId="0" fontId="32" fillId="0" borderId="19">
      <alignment horizontal="center"/>
    </xf>
    <xf numFmtId="0" fontId="32" fillId="0" borderId="19">
      <alignment horizontal="center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32" fillId="0" borderId="14"/>
    <xf numFmtId="0" fontId="32" fillId="0" borderId="14"/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0">
      <alignment horizontal="center" vertical="top" shrinkToFit="1"/>
    </xf>
    <xf numFmtId="0" fontId="29" fillId="0" borderId="20">
      <alignment horizontal="center" vertical="top" shrinkToFit="1"/>
    </xf>
    <xf numFmtId="0" fontId="29" fillId="0" borderId="20">
      <alignment horizontal="center" vertical="center" wrapText="1"/>
    </xf>
    <xf numFmtId="0" fontId="29" fillId="0" borderId="20">
      <alignment horizontal="center" vertical="center" shrinkToFit="1"/>
    </xf>
    <xf numFmtId="0" fontId="29" fillId="0" borderId="20">
      <alignment horizontal="center" vertical="center" shrinkToFit="1"/>
    </xf>
    <xf numFmtId="0" fontId="29" fillId="0" borderId="23">
      <alignment horizontal="right" vertical="center"/>
    </xf>
    <xf numFmtId="0" fontId="29" fillId="0" borderId="23">
      <alignment horizontal="right" vertical="center"/>
    </xf>
    <xf numFmtId="0" fontId="29" fillId="0" borderId="25">
      <alignment horizontal="right" vertical="center"/>
    </xf>
    <xf numFmtId="0" fontId="29" fillId="0" borderId="25">
      <alignment horizontal="right" vertical="center"/>
    </xf>
    <xf numFmtId="0" fontId="29" fillId="0" borderId="20">
      <alignment horizontal="center" vertical="center" wrapText="1"/>
    </xf>
    <xf numFmtId="49" fontId="29" fillId="0" borderId="20">
      <alignment horizontal="center" vertical="center" shrinkToFit="1"/>
    </xf>
    <xf numFmtId="49" fontId="29" fillId="0" borderId="20">
      <alignment horizontal="center" vertical="center" shrinkToFit="1"/>
    </xf>
    <xf numFmtId="4" fontId="29" fillId="0" borderId="20">
      <alignment horizontal="right" vertical="top" shrinkToFit="1"/>
    </xf>
    <xf numFmtId="4" fontId="29" fillId="0" borderId="20">
      <alignment horizontal="right" vertical="top" shrinkToFit="1"/>
    </xf>
    <xf numFmtId="4" fontId="29" fillId="0" borderId="25">
      <alignment horizontal="right" vertical="top" shrinkToFit="1"/>
    </xf>
    <xf numFmtId="4" fontId="29" fillId="0" borderId="25">
      <alignment horizontal="right" vertical="top" shrinkToFit="1"/>
    </xf>
    <xf numFmtId="4" fontId="29" fillId="8" borderId="26">
      <alignment horizontal="right" vertical="top" shrinkToFit="1"/>
    </xf>
    <xf numFmtId="4" fontId="29" fillId="8" borderId="26">
      <alignment horizontal="right" vertical="top" shrinkToFit="1"/>
    </xf>
    <xf numFmtId="0" fontId="32" fillId="0" borderId="0">
      <alignment horizontal="right"/>
    </xf>
    <xf numFmtId="0" fontId="32" fillId="0" borderId="0">
      <alignment horizontal="right"/>
    </xf>
    <xf numFmtId="4" fontId="29" fillId="8" borderId="20">
      <alignment horizontal="right" vertical="center" shrinkToFit="1"/>
    </xf>
    <xf numFmtId="4" fontId="29" fillId="8" borderId="20">
      <alignment horizontal="right" vertical="center" shrinkToFit="1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1">
      <alignment horizontal="center" vertical="center" wrapText="1"/>
    </xf>
    <xf numFmtId="0" fontId="29" fillId="0" borderId="21">
      <alignment horizontal="center" vertical="center" wrapText="1"/>
    </xf>
    <xf numFmtId="4" fontId="29" fillId="0" borderId="20">
      <alignment horizontal="right" vertical="center" shrinkToFit="1"/>
    </xf>
    <xf numFmtId="4" fontId="29" fillId="0" borderId="20">
      <alignment horizontal="right" vertical="center" shrinkToFit="1"/>
    </xf>
    <xf numFmtId="4" fontId="29" fillId="0" borderId="20">
      <alignment horizontal="right" vertical="top" shrinkToFit="1"/>
    </xf>
    <xf numFmtId="4" fontId="29" fillId="0" borderId="20">
      <alignment horizontal="right" vertical="top" shrinkToFit="1"/>
    </xf>
    <xf numFmtId="4" fontId="29" fillId="8" borderId="27">
      <alignment horizontal="right" vertical="center" shrinkToFit="1"/>
    </xf>
    <xf numFmtId="4" fontId="29" fillId="8" borderId="27">
      <alignment horizontal="right" vertical="center" shrinkToFit="1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1">
      <alignment horizontal="center" vertical="center" wrapText="1"/>
    </xf>
    <xf numFmtId="4" fontId="29" fillId="0" borderId="20">
      <alignment horizontal="right" vertical="center" shrinkToFit="1"/>
    </xf>
    <xf numFmtId="4" fontId="29" fillId="0" borderId="20">
      <alignment horizontal="right" vertical="top" shrinkToFit="1"/>
    </xf>
    <xf numFmtId="4" fontId="29" fillId="8" borderId="27">
      <alignment horizontal="right" vertical="center" shrinkToFit="1"/>
    </xf>
    <xf numFmtId="1" fontId="29" fillId="0" borderId="0">
      <alignment horizontal="left" wrapText="1"/>
    </xf>
    <xf numFmtId="1" fontId="29" fillId="0" borderId="0">
      <alignment horizontal="left" wrapText="1"/>
    </xf>
    <xf numFmtId="0" fontId="32" fillId="0" borderId="0">
      <alignment horizontal="center"/>
    </xf>
    <xf numFmtId="0" fontId="32" fillId="0" borderId="0">
      <alignment horizontal="center"/>
    </xf>
    <xf numFmtId="4" fontId="29" fillId="0" borderId="28">
      <alignment horizontal="right" vertical="top" shrinkToFit="1"/>
    </xf>
    <xf numFmtId="4" fontId="29" fillId="0" borderId="28">
      <alignment horizontal="right" vertical="top" shrinkToFit="1"/>
    </xf>
    <xf numFmtId="4" fontId="29" fillId="8" borderId="29">
      <alignment horizontal="right" vertical="top" shrinkToFit="1"/>
    </xf>
    <xf numFmtId="4" fontId="29" fillId="8" borderId="29">
      <alignment horizontal="right" vertical="top" shrinkToFit="1"/>
    </xf>
    <xf numFmtId="0" fontId="32" fillId="0" borderId="19">
      <alignment horizontal="right"/>
    </xf>
    <xf numFmtId="0" fontId="32" fillId="0" borderId="19">
      <alignment horizontal="right"/>
    </xf>
    <xf numFmtId="0" fontId="29" fillId="0" borderId="20">
      <alignment horizontal="center" vertical="center" wrapText="1"/>
    </xf>
    <xf numFmtId="0" fontId="29" fillId="0" borderId="20">
      <alignment horizontal="center" vertical="center" wrapText="1"/>
    </xf>
    <xf numFmtId="0" fontId="29" fillId="0" borderId="21">
      <alignment horizontal="center" vertical="center" wrapText="1"/>
    </xf>
    <xf numFmtId="4" fontId="29" fillId="0" borderId="20">
      <alignment horizontal="right" vertical="center" shrinkToFit="1"/>
    </xf>
    <xf numFmtId="4" fontId="29" fillId="0" borderId="20">
      <alignment horizontal="right" vertical="top" shrinkToFit="1"/>
    </xf>
    <xf numFmtId="4" fontId="29" fillId="8" borderId="27">
      <alignment horizontal="right" vertical="center" shrinkToFit="1"/>
    </xf>
    <xf numFmtId="4" fontId="29" fillId="8" borderId="26">
      <alignment horizontal="right" vertical="center" shrinkToFit="1"/>
    </xf>
    <xf numFmtId="0" fontId="31" fillId="0" borderId="0">
      <alignment horizontal="right"/>
    </xf>
    <xf numFmtId="0" fontId="31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35" fillId="0" borderId="0"/>
    <xf numFmtId="0" fontId="17" fillId="0" borderId="0"/>
    <xf numFmtId="0" fontId="2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1" fontId="38" fillId="33" borderId="30">
      <alignment horizontal="center" vertical="center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20" fillId="0" borderId="0" xfId="0" applyFont="1"/>
    <xf numFmtId="0" fontId="0" fillId="0" borderId="0" xfId="0" applyFill="1"/>
    <xf numFmtId="1" fontId="0" fillId="0" borderId="0" xfId="0" applyNumberFormat="1"/>
    <xf numFmtId="166" fontId="0" fillId="0" borderId="0" xfId="0" applyNumberFormat="1"/>
    <xf numFmtId="4" fontId="41" fillId="33" borderId="10" xfId="0" applyNumberFormat="1" applyFont="1" applyFill="1" applyBorder="1" applyAlignment="1">
      <alignment horizontal="right"/>
    </xf>
    <xf numFmtId="4" fontId="42" fillId="0" borderId="10" xfId="0" applyNumberFormat="1" applyFont="1" applyBorder="1" applyAlignment="1">
      <alignment wrapText="1"/>
    </xf>
    <xf numFmtId="0" fontId="19" fillId="0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0" fontId="39" fillId="33" borderId="10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/>
    </xf>
    <xf numFmtId="0" fontId="41" fillId="33" borderId="10" xfId="0" applyFont="1" applyFill="1" applyBorder="1" applyAlignment="1">
      <alignment horizontal="center" vertical="center"/>
    </xf>
    <xf numFmtId="4" fontId="41" fillId="33" borderId="10" xfId="0" applyNumberFormat="1" applyFont="1" applyFill="1" applyBorder="1" applyAlignment="1">
      <alignment horizontal="center" vertical="center" wrapText="1"/>
    </xf>
    <xf numFmtId="166" fontId="41" fillId="0" borderId="10" xfId="1" applyNumberFormat="1" applyFont="1" applyBorder="1" applyAlignment="1">
      <alignment wrapText="1"/>
    </xf>
    <xf numFmtId="167" fontId="0" fillId="0" borderId="0" xfId="0" applyNumberFormat="1"/>
    <xf numFmtId="164" fontId="41" fillId="0" borderId="10" xfId="0" applyNumberFormat="1" applyFont="1" applyBorder="1" applyAlignment="1">
      <alignment wrapText="1"/>
    </xf>
    <xf numFmtId="1" fontId="41" fillId="0" borderId="10" xfId="0" applyNumberFormat="1" applyFont="1" applyBorder="1" applyAlignment="1">
      <alignment wrapText="1"/>
    </xf>
    <xf numFmtId="168" fontId="41" fillId="0" borderId="10" xfId="0" applyNumberFormat="1" applyFont="1" applyBorder="1" applyAlignment="1">
      <alignment wrapText="1"/>
    </xf>
    <xf numFmtId="0" fontId="0" fillId="0" borderId="0" xfId="0" applyFont="1" applyFill="1"/>
    <xf numFmtId="0" fontId="0" fillId="0" borderId="0" xfId="0" applyFont="1" applyFill="1" applyAlignment="1">
      <alignment vertical="top"/>
    </xf>
    <xf numFmtId="1" fontId="41" fillId="0" borderId="11" xfId="0" applyNumberFormat="1" applyFont="1" applyFill="1" applyBorder="1" applyAlignment="1">
      <alignment horizontal="left" vertical="center" wrapText="1"/>
    </xf>
    <xf numFmtId="1" fontId="41" fillId="0" borderId="12" xfId="0" applyNumberFormat="1" applyFont="1" applyFill="1" applyBorder="1" applyAlignment="1">
      <alignment horizontal="left" vertical="center" wrapText="1"/>
    </xf>
    <xf numFmtId="1" fontId="41" fillId="0" borderId="13" xfId="0" applyNumberFormat="1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right" wrapText="1"/>
    </xf>
    <xf numFmtId="0" fontId="45" fillId="0" borderId="0" xfId="0" applyFont="1" applyFill="1" applyAlignment="1">
      <alignment horizontal="right" vertical="center"/>
    </xf>
    <xf numFmtId="0" fontId="40" fillId="0" borderId="31" xfId="0" applyFont="1" applyBorder="1" applyAlignment="1">
      <alignment horizontal="center" vertical="center" wrapText="1"/>
    </xf>
  </cellXfs>
  <cellStyles count="1139">
    <cellStyle name="20% - Акцент1 10" xfId="2"/>
    <cellStyle name="20% - Акцент1 11" xfId="3"/>
    <cellStyle name="20% - Акцент1 12" xfId="4"/>
    <cellStyle name="20% - Акцент1 13" xfId="5"/>
    <cellStyle name="20% - Акцент1 14" xfId="6"/>
    <cellStyle name="20% - Акцент1 15" xfId="7"/>
    <cellStyle name="20% - Акцент1 16" xfId="8"/>
    <cellStyle name="20% - Акцент1 17" xfId="9"/>
    <cellStyle name="20% - Акцент1 18" xfId="10"/>
    <cellStyle name="20% - Акцент1 19" xfId="11"/>
    <cellStyle name="20% - Акцент1 2" xfId="12"/>
    <cellStyle name="20% - Акцент1 20" xfId="13"/>
    <cellStyle name="20% - Акцент1 21" xfId="14"/>
    <cellStyle name="20% - Акцент1 22" xfId="15"/>
    <cellStyle name="20% - Акцент1 23" xfId="16"/>
    <cellStyle name="20% - Акцент1 3" xfId="17"/>
    <cellStyle name="20% - Акцент1 4" xfId="18"/>
    <cellStyle name="20% - Акцент1 5" xfId="19"/>
    <cellStyle name="20% - Акцент1 6" xfId="20"/>
    <cellStyle name="20% - Акцент1 7" xfId="21"/>
    <cellStyle name="20% - Акцент1 8" xfId="22"/>
    <cellStyle name="20% - Акцент1 9" xfId="23"/>
    <cellStyle name="20% - Акцент2 10" xfId="24"/>
    <cellStyle name="20% - Акцент2 11" xfId="25"/>
    <cellStyle name="20% - Акцент2 12" xfId="26"/>
    <cellStyle name="20% - Акцент2 13" xfId="27"/>
    <cellStyle name="20% - Акцент2 14" xfId="28"/>
    <cellStyle name="20% - Акцент2 15" xfId="29"/>
    <cellStyle name="20% - Акцент2 16" xfId="30"/>
    <cellStyle name="20% - Акцент2 17" xfId="31"/>
    <cellStyle name="20% - Акцент2 18" xfId="32"/>
    <cellStyle name="20% - Акцент2 19" xfId="33"/>
    <cellStyle name="20% - Акцент2 2" xfId="34"/>
    <cellStyle name="20% - Акцент2 20" xfId="35"/>
    <cellStyle name="20% - Акцент2 21" xfId="36"/>
    <cellStyle name="20% - Акцент2 22" xfId="37"/>
    <cellStyle name="20% - Акцент2 23" xfId="38"/>
    <cellStyle name="20% - Акцент2 3" xfId="39"/>
    <cellStyle name="20% - Акцент2 4" xfId="40"/>
    <cellStyle name="20% - Акцент2 5" xfId="41"/>
    <cellStyle name="20% - Акцент2 6" xfId="42"/>
    <cellStyle name="20% - Акцент2 7" xfId="43"/>
    <cellStyle name="20% - Акцент2 8" xfId="44"/>
    <cellStyle name="20% - Акцент2 9" xfId="45"/>
    <cellStyle name="20% - Акцент3 10" xfId="46"/>
    <cellStyle name="20% - Акцент3 11" xfId="47"/>
    <cellStyle name="20% - Акцент3 12" xfId="48"/>
    <cellStyle name="20% - Акцент3 13" xfId="49"/>
    <cellStyle name="20% - Акцент3 14" xfId="50"/>
    <cellStyle name="20% - Акцент3 15" xfId="51"/>
    <cellStyle name="20% - Акцент3 16" xfId="52"/>
    <cellStyle name="20% - Акцент3 17" xfId="53"/>
    <cellStyle name="20% - Акцент3 18" xfId="54"/>
    <cellStyle name="20% - Акцент3 19" xfId="55"/>
    <cellStyle name="20% - Акцент3 2" xfId="56"/>
    <cellStyle name="20% - Акцент3 20" xfId="57"/>
    <cellStyle name="20% - Акцент3 21" xfId="58"/>
    <cellStyle name="20% - Акцент3 22" xfId="59"/>
    <cellStyle name="20% - Акцент3 23" xfId="60"/>
    <cellStyle name="20% - Акцент3 3" xfId="61"/>
    <cellStyle name="20% - Акцент3 4" xfId="62"/>
    <cellStyle name="20% - Акцент3 5" xfId="63"/>
    <cellStyle name="20% - Акцент3 6" xfId="64"/>
    <cellStyle name="20% - Акцент3 7" xfId="65"/>
    <cellStyle name="20% - Акцент3 8" xfId="66"/>
    <cellStyle name="20% - Акцент3 9" xfId="67"/>
    <cellStyle name="20% - Акцент4 10" xfId="68"/>
    <cellStyle name="20% - Акцент4 11" xfId="69"/>
    <cellStyle name="20% - Акцент4 12" xfId="70"/>
    <cellStyle name="20% - Акцент4 13" xfId="71"/>
    <cellStyle name="20% - Акцент4 14" xfId="72"/>
    <cellStyle name="20% - Акцент4 15" xfId="73"/>
    <cellStyle name="20% - Акцент4 16" xfId="74"/>
    <cellStyle name="20% - Акцент4 17" xfId="75"/>
    <cellStyle name="20% - Акцент4 18" xfId="76"/>
    <cellStyle name="20% - Акцент4 19" xfId="77"/>
    <cellStyle name="20% - Акцент4 2" xfId="78"/>
    <cellStyle name="20% - Акцент4 20" xfId="79"/>
    <cellStyle name="20% - Акцент4 21" xfId="80"/>
    <cellStyle name="20% - Акцент4 22" xfId="81"/>
    <cellStyle name="20% - Акцент4 23" xfId="82"/>
    <cellStyle name="20% - Акцент4 3" xfId="83"/>
    <cellStyle name="20% - Акцент4 4" xfId="84"/>
    <cellStyle name="20% - Акцент4 5" xfId="85"/>
    <cellStyle name="20% - Акцент4 6" xfId="86"/>
    <cellStyle name="20% - Акцент4 7" xfId="87"/>
    <cellStyle name="20% - Акцент4 8" xfId="88"/>
    <cellStyle name="20% - Акцент4 9" xfId="89"/>
    <cellStyle name="20% - Акцент5 10" xfId="90"/>
    <cellStyle name="20% - Акцент5 11" xfId="91"/>
    <cellStyle name="20% - Акцент5 12" xfId="92"/>
    <cellStyle name="20% - Акцент5 13" xfId="93"/>
    <cellStyle name="20% - Акцент5 14" xfId="94"/>
    <cellStyle name="20% - Акцент5 15" xfId="95"/>
    <cellStyle name="20% - Акцент5 16" xfId="96"/>
    <cellStyle name="20% - Акцент5 17" xfId="97"/>
    <cellStyle name="20% - Акцент5 18" xfId="98"/>
    <cellStyle name="20% - Акцент5 19" xfId="99"/>
    <cellStyle name="20% - Акцент5 2" xfId="100"/>
    <cellStyle name="20% - Акцент5 20" xfId="101"/>
    <cellStyle name="20% - Акцент5 21" xfId="102"/>
    <cellStyle name="20% - Акцент5 22" xfId="103"/>
    <cellStyle name="20% - Акцент5 23" xfId="104"/>
    <cellStyle name="20% - Акцент5 3" xfId="105"/>
    <cellStyle name="20% - Акцент5 4" xfId="106"/>
    <cellStyle name="20% - Акцент5 5" xfId="107"/>
    <cellStyle name="20% - Акцент5 6" xfId="108"/>
    <cellStyle name="20% - Акцент5 7" xfId="109"/>
    <cellStyle name="20% - Акцент5 8" xfId="110"/>
    <cellStyle name="20% - Акцент5 9" xfId="111"/>
    <cellStyle name="20% - Акцент6 10" xfId="112"/>
    <cellStyle name="20% - Акцент6 11" xfId="113"/>
    <cellStyle name="20% - Акцент6 12" xfId="114"/>
    <cellStyle name="20% - Акцент6 13" xfId="115"/>
    <cellStyle name="20% - Акцент6 14" xfId="116"/>
    <cellStyle name="20% - Акцент6 15" xfId="117"/>
    <cellStyle name="20% - Акцент6 16" xfId="118"/>
    <cellStyle name="20% - Акцент6 17" xfId="119"/>
    <cellStyle name="20% - Акцент6 18" xfId="120"/>
    <cellStyle name="20% - Акцент6 19" xfId="121"/>
    <cellStyle name="20% - Акцент6 2" xfId="122"/>
    <cellStyle name="20% - Акцент6 20" xfId="123"/>
    <cellStyle name="20% - Акцент6 21" xfId="124"/>
    <cellStyle name="20% - Акцент6 22" xfId="125"/>
    <cellStyle name="20% - Акцент6 23" xfId="126"/>
    <cellStyle name="20% - Акцент6 3" xfId="127"/>
    <cellStyle name="20% - Акцент6 4" xfId="128"/>
    <cellStyle name="20% - Акцент6 5" xfId="129"/>
    <cellStyle name="20% - Акцент6 6" xfId="130"/>
    <cellStyle name="20% - Акцент6 7" xfId="131"/>
    <cellStyle name="20% - Акцент6 8" xfId="132"/>
    <cellStyle name="20% - Акцент6 9" xfId="133"/>
    <cellStyle name="40% - Акцент1 10" xfId="134"/>
    <cellStyle name="40% - Акцент1 11" xfId="135"/>
    <cellStyle name="40% - Акцент1 12" xfId="136"/>
    <cellStyle name="40% - Акцент1 13" xfId="137"/>
    <cellStyle name="40% - Акцент1 14" xfId="138"/>
    <cellStyle name="40% - Акцент1 15" xfId="139"/>
    <cellStyle name="40% - Акцент1 16" xfId="140"/>
    <cellStyle name="40% - Акцент1 17" xfId="141"/>
    <cellStyle name="40% - Акцент1 18" xfId="142"/>
    <cellStyle name="40% - Акцент1 19" xfId="143"/>
    <cellStyle name="40% - Акцент1 2" xfId="144"/>
    <cellStyle name="40% - Акцент1 20" xfId="145"/>
    <cellStyle name="40% - Акцент1 21" xfId="146"/>
    <cellStyle name="40% - Акцент1 22" xfId="147"/>
    <cellStyle name="40% - Акцент1 23" xfId="148"/>
    <cellStyle name="40% - Акцент1 3" xfId="149"/>
    <cellStyle name="40% - Акцент1 4" xfId="150"/>
    <cellStyle name="40% - Акцент1 5" xfId="151"/>
    <cellStyle name="40% - Акцент1 6" xfId="152"/>
    <cellStyle name="40% - Акцент1 7" xfId="153"/>
    <cellStyle name="40% - Акцент1 8" xfId="154"/>
    <cellStyle name="40% - Акцент1 9" xfId="155"/>
    <cellStyle name="40% - Акцент2 10" xfId="156"/>
    <cellStyle name="40% - Акцент2 11" xfId="157"/>
    <cellStyle name="40% - Акцент2 12" xfId="158"/>
    <cellStyle name="40% - Акцент2 13" xfId="159"/>
    <cellStyle name="40% - Акцент2 14" xfId="160"/>
    <cellStyle name="40% - Акцент2 15" xfId="161"/>
    <cellStyle name="40% - Акцент2 16" xfId="162"/>
    <cellStyle name="40% - Акцент2 17" xfId="163"/>
    <cellStyle name="40% - Акцент2 18" xfId="164"/>
    <cellStyle name="40% - Акцент2 19" xfId="165"/>
    <cellStyle name="40% - Акцент2 2" xfId="166"/>
    <cellStyle name="40% - Акцент2 20" xfId="167"/>
    <cellStyle name="40% - Акцент2 21" xfId="168"/>
    <cellStyle name="40% - Акцент2 22" xfId="169"/>
    <cellStyle name="40% - Акцент2 23" xfId="170"/>
    <cellStyle name="40% - Акцент2 3" xfId="171"/>
    <cellStyle name="40% - Акцент2 4" xfId="172"/>
    <cellStyle name="40% - Акцент2 5" xfId="173"/>
    <cellStyle name="40% - Акцент2 6" xfId="174"/>
    <cellStyle name="40% - Акцент2 7" xfId="175"/>
    <cellStyle name="40% - Акцент2 8" xfId="176"/>
    <cellStyle name="40% - Акцент2 9" xfId="177"/>
    <cellStyle name="40% - Акцент3 10" xfId="178"/>
    <cellStyle name="40% - Акцент3 11" xfId="179"/>
    <cellStyle name="40% - Акцент3 12" xfId="180"/>
    <cellStyle name="40% - Акцент3 13" xfId="181"/>
    <cellStyle name="40% - Акцент3 14" xfId="182"/>
    <cellStyle name="40% - Акцент3 15" xfId="183"/>
    <cellStyle name="40% - Акцент3 16" xfId="184"/>
    <cellStyle name="40% - Акцент3 17" xfId="185"/>
    <cellStyle name="40% - Акцент3 18" xfId="186"/>
    <cellStyle name="40% - Акцент3 19" xfId="187"/>
    <cellStyle name="40% - Акцент3 2" xfId="188"/>
    <cellStyle name="40% - Акцент3 20" xfId="189"/>
    <cellStyle name="40% - Акцент3 21" xfId="190"/>
    <cellStyle name="40% - Акцент3 22" xfId="191"/>
    <cellStyle name="40% - Акцент3 23" xfId="192"/>
    <cellStyle name="40% - Акцент3 3" xfId="193"/>
    <cellStyle name="40% - Акцент3 4" xfId="194"/>
    <cellStyle name="40% - Акцент3 5" xfId="195"/>
    <cellStyle name="40% - Акцент3 6" xfId="196"/>
    <cellStyle name="40% - Акцент3 7" xfId="197"/>
    <cellStyle name="40% - Акцент3 8" xfId="198"/>
    <cellStyle name="40% - Акцент3 9" xfId="199"/>
    <cellStyle name="40% - Акцент4 10" xfId="200"/>
    <cellStyle name="40% - Акцент4 11" xfId="201"/>
    <cellStyle name="40% - Акцент4 12" xfId="202"/>
    <cellStyle name="40% - Акцент4 13" xfId="203"/>
    <cellStyle name="40% - Акцент4 14" xfId="204"/>
    <cellStyle name="40% - Акцент4 15" xfId="205"/>
    <cellStyle name="40% - Акцент4 16" xfId="206"/>
    <cellStyle name="40% - Акцент4 17" xfId="207"/>
    <cellStyle name="40% - Акцент4 18" xfId="208"/>
    <cellStyle name="40% - Акцент4 19" xfId="209"/>
    <cellStyle name="40% - Акцент4 2" xfId="210"/>
    <cellStyle name="40% - Акцент4 20" xfId="211"/>
    <cellStyle name="40% - Акцент4 21" xfId="212"/>
    <cellStyle name="40% - Акцент4 22" xfId="213"/>
    <cellStyle name="40% - Акцент4 23" xfId="214"/>
    <cellStyle name="40% - Акцент4 3" xfId="215"/>
    <cellStyle name="40% - Акцент4 4" xfId="216"/>
    <cellStyle name="40% - Акцент4 5" xfId="217"/>
    <cellStyle name="40% - Акцент4 6" xfId="218"/>
    <cellStyle name="40% - Акцент4 7" xfId="219"/>
    <cellStyle name="40% - Акцент4 8" xfId="220"/>
    <cellStyle name="40% - Акцент4 9" xfId="221"/>
    <cellStyle name="40% - Акцент5 10" xfId="222"/>
    <cellStyle name="40% - Акцент5 11" xfId="223"/>
    <cellStyle name="40% - Акцент5 12" xfId="224"/>
    <cellStyle name="40% - Акцент5 13" xfId="225"/>
    <cellStyle name="40% - Акцент5 14" xfId="226"/>
    <cellStyle name="40% - Акцент5 15" xfId="227"/>
    <cellStyle name="40% - Акцент5 16" xfId="228"/>
    <cellStyle name="40% - Акцент5 17" xfId="229"/>
    <cellStyle name="40% - Акцент5 18" xfId="230"/>
    <cellStyle name="40% - Акцент5 19" xfId="231"/>
    <cellStyle name="40% - Акцент5 2" xfId="232"/>
    <cellStyle name="40% - Акцент5 20" xfId="233"/>
    <cellStyle name="40% - Акцент5 21" xfId="234"/>
    <cellStyle name="40% - Акцент5 22" xfId="235"/>
    <cellStyle name="40% - Акцент5 23" xfId="236"/>
    <cellStyle name="40% - Акцент5 3" xfId="237"/>
    <cellStyle name="40% - Акцент5 4" xfId="238"/>
    <cellStyle name="40% - Акцент5 5" xfId="239"/>
    <cellStyle name="40% - Акцент5 6" xfId="240"/>
    <cellStyle name="40% - Акцент5 7" xfId="241"/>
    <cellStyle name="40% - Акцент5 8" xfId="242"/>
    <cellStyle name="40% - Акцент5 9" xfId="243"/>
    <cellStyle name="40% - Акцент6 10" xfId="244"/>
    <cellStyle name="40% - Акцент6 11" xfId="245"/>
    <cellStyle name="40% - Акцент6 12" xfId="246"/>
    <cellStyle name="40% - Акцент6 13" xfId="247"/>
    <cellStyle name="40% - Акцент6 14" xfId="248"/>
    <cellStyle name="40% - Акцент6 15" xfId="249"/>
    <cellStyle name="40% - Акцент6 16" xfId="250"/>
    <cellStyle name="40% - Акцент6 17" xfId="251"/>
    <cellStyle name="40% - Акцент6 18" xfId="252"/>
    <cellStyle name="40% - Акцент6 19" xfId="253"/>
    <cellStyle name="40% - Акцент6 2" xfId="254"/>
    <cellStyle name="40% - Акцент6 20" xfId="255"/>
    <cellStyle name="40% - Акцент6 21" xfId="256"/>
    <cellStyle name="40% - Акцент6 22" xfId="257"/>
    <cellStyle name="40% - Акцент6 23" xfId="258"/>
    <cellStyle name="40% - Акцент6 3" xfId="259"/>
    <cellStyle name="40% - Акцент6 4" xfId="260"/>
    <cellStyle name="40% - Акцент6 5" xfId="261"/>
    <cellStyle name="40% - Акцент6 6" xfId="262"/>
    <cellStyle name="40% - Акцент6 7" xfId="263"/>
    <cellStyle name="40% - Акцент6 8" xfId="264"/>
    <cellStyle name="40% - Акцент6 9" xfId="265"/>
    <cellStyle name="60% - Акцент1 10" xfId="266"/>
    <cellStyle name="60% - Акцент1 11" xfId="267"/>
    <cellStyle name="60% - Акцент1 12" xfId="268"/>
    <cellStyle name="60% - Акцент1 13" xfId="269"/>
    <cellStyle name="60% - Акцент1 14" xfId="270"/>
    <cellStyle name="60% - Акцент1 15" xfId="271"/>
    <cellStyle name="60% - Акцент1 16" xfId="272"/>
    <cellStyle name="60% - Акцент1 17" xfId="273"/>
    <cellStyle name="60% - Акцент1 18" xfId="274"/>
    <cellStyle name="60% - Акцент1 19" xfId="275"/>
    <cellStyle name="60% - Акцент1 2" xfId="276"/>
    <cellStyle name="60% - Акцент1 20" xfId="277"/>
    <cellStyle name="60% - Акцент1 21" xfId="278"/>
    <cellStyle name="60% - Акцент1 22" xfId="279"/>
    <cellStyle name="60% - Акцент1 23" xfId="280"/>
    <cellStyle name="60% - Акцент1 3" xfId="281"/>
    <cellStyle name="60% - Акцент1 4" xfId="282"/>
    <cellStyle name="60% - Акцент1 5" xfId="283"/>
    <cellStyle name="60% - Акцент1 6" xfId="284"/>
    <cellStyle name="60% - Акцент1 7" xfId="285"/>
    <cellStyle name="60% - Акцент1 8" xfId="286"/>
    <cellStyle name="60% - Акцент1 9" xfId="287"/>
    <cellStyle name="60% - Акцент2 10" xfId="288"/>
    <cellStyle name="60% - Акцент2 11" xfId="289"/>
    <cellStyle name="60% - Акцент2 12" xfId="290"/>
    <cellStyle name="60% - Акцент2 13" xfId="291"/>
    <cellStyle name="60% - Акцент2 14" xfId="292"/>
    <cellStyle name="60% - Акцент2 15" xfId="293"/>
    <cellStyle name="60% - Акцент2 16" xfId="294"/>
    <cellStyle name="60% - Акцент2 17" xfId="295"/>
    <cellStyle name="60% - Акцент2 18" xfId="296"/>
    <cellStyle name="60% - Акцент2 19" xfId="297"/>
    <cellStyle name="60% - Акцент2 2" xfId="298"/>
    <cellStyle name="60% - Акцент2 20" xfId="299"/>
    <cellStyle name="60% - Акцент2 21" xfId="300"/>
    <cellStyle name="60% - Акцент2 22" xfId="301"/>
    <cellStyle name="60% - Акцент2 23" xfId="302"/>
    <cellStyle name="60% - Акцент2 3" xfId="303"/>
    <cellStyle name="60% - Акцент2 4" xfId="304"/>
    <cellStyle name="60% - Акцент2 5" xfId="305"/>
    <cellStyle name="60% - Акцент2 6" xfId="306"/>
    <cellStyle name="60% - Акцент2 7" xfId="307"/>
    <cellStyle name="60% - Акцент2 8" xfId="308"/>
    <cellStyle name="60% - Акцент2 9" xfId="309"/>
    <cellStyle name="60% - Акцент3 10" xfId="310"/>
    <cellStyle name="60% - Акцент3 11" xfId="311"/>
    <cellStyle name="60% - Акцент3 12" xfId="312"/>
    <cellStyle name="60% - Акцент3 13" xfId="313"/>
    <cellStyle name="60% - Акцент3 14" xfId="314"/>
    <cellStyle name="60% - Акцент3 15" xfId="315"/>
    <cellStyle name="60% - Акцент3 16" xfId="316"/>
    <cellStyle name="60% - Акцент3 17" xfId="317"/>
    <cellStyle name="60% - Акцент3 18" xfId="318"/>
    <cellStyle name="60% - Акцент3 19" xfId="319"/>
    <cellStyle name="60% - Акцент3 2" xfId="320"/>
    <cellStyle name="60% - Акцент3 20" xfId="321"/>
    <cellStyle name="60% - Акцент3 21" xfId="322"/>
    <cellStyle name="60% - Акцент3 22" xfId="323"/>
    <cellStyle name="60% - Акцент3 23" xfId="324"/>
    <cellStyle name="60% - Акцент3 3" xfId="325"/>
    <cellStyle name="60% - Акцент3 4" xfId="326"/>
    <cellStyle name="60% - Акцент3 5" xfId="327"/>
    <cellStyle name="60% - Акцент3 6" xfId="328"/>
    <cellStyle name="60% - Акцент3 7" xfId="329"/>
    <cellStyle name="60% - Акцент3 8" xfId="330"/>
    <cellStyle name="60% - Акцент3 9" xfId="331"/>
    <cellStyle name="60% - Акцент4 10" xfId="332"/>
    <cellStyle name="60% - Акцент4 11" xfId="333"/>
    <cellStyle name="60% - Акцент4 12" xfId="334"/>
    <cellStyle name="60% - Акцент4 13" xfId="335"/>
    <cellStyle name="60% - Акцент4 14" xfId="336"/>
    <cellStyle name="60% - Акцент4 15" xfId="337"/>
    <cellStyle name="60% - Акцент4 16" xfId="338"/>
    <cellStyle name="60% - Акцент4 17" xfId="339"/>
    <cellStyle name="60% - Акцент4 18" xfId="340"/>
    <cellStyle name="60% - Акцент4 19" xfId="341"/>
    <cellStyle name="60% - Акцент4 2" xfId="342"/>
    <cellStyle name="60% - Акцент4 20" xfId="343"/>
    <cellStyle name="60% - Акцент4 21" xfId="344"/>
    <cellStyle name="60% - Акцент4 22" xfId="345"/>
    <cellStyle name="60% - Акцент4 23" xfId="346"/>
    <cellStyle name="60% - Акцент4 3" xfId="347"/>
    <cellStyle name="60% - Акцент4 4" xfId="348"/>
    <cellStyle name="60% - Акцент4 5" xfId="349"/>
    <cellStyle name="60% - Акцент4 6" xfId="350"/>
    <cellStyle name="60% - Акцент4 7" xfId="351"/>
    <cellStyle name="60% - Акцент4 8" xfId="352"/>
    <cellStyle name="60% - Акцент4 9" xfId="353"/>
    <cellStyle name="60% - Акцент5 10" xfId="354"/>
    <cellStyle name="60% - Акцент5 11" xfId="355"/>
    <cellStyle name="60% - Акцент5 12" xfId="356"/>
    <cellStyle name="60% - Акцент5 13" xfId="357"/>
    <cellStyle name="60% - Акцент5 14" xfId="358"/>
    <cellStyle name="60% - Акцент5 15" xfId="359"/>
    <cellStyle name="60% - Акцент5 16" xfId="360"/>
    <cellStyle name="60% - Акцент5 17" xfId="361"/>
    <cellStyle name="60% - Акцент5 18" xfId="362"/>
    <cellStyle name="60% - Акцент5 19" xfId="363"/>
    <cellStyle name="60% - Акцент5 2" xfId="364"/>
    <cellStyle name="60% - Акцент5 20" xfId="365"/>
    <cellStyle name="60% - Акцент5 21" xfId="366"/>
    <cellStyle name="60% - Акцент5 22" xfId="367"/>
    <cellStyle name="60% - Акцент5 23" xfId="368"/>
    <cellStyle name="60% - Акцент5 3" xfId="369"/>
    <cellStyle name="60% - Акцент5 4" xfId="370"/>
    <cellStyle name="60% - Акцент5 5" xfId="371"/>
    <cellStyle name="60% - Акцент5 6" xfId="372"/>
    <cellStyle name="60% - Акцент5 7" xfId="373"/>
    <cellStyle name="60% - Акцент5 8" xfId="374"/>
    <cellStyle name="60% - Акцент5 9" xfId="375"/>
    <cellStyle name="60% - Акцент6 10" xfId="376"/>
    <cellStyle name="60% - Акцент6 11" xfId="377"/>
    <cellStyle name="60% - Акцент6 12" xfId="378"/>
    <cellStyle name="60% - Акцент6 13" xfId="379"/>
    <cellStyle name="60% - Акцент6 14" xfId="380"/>
    <cellStyle name="60% - Акцент6 15" xfId="381"/>
    <cellStyle name="60% - Акцент6 16" xfId="382"/>
    <cellStyle name="60% - Акцент6 17" xfId="383"/>
    <cellStyle name="60% - Акцент6 18" xfId="384"/>
    <cellStyle name="60% - Акцент6 19" xfId="385"/>
    <cellStyle name="60% - Акцент6 2" xfId="386"/>
    <cellStyle name="60% - Акцент6 20" xfId="387"/>
    <cellStyle name="60% - Акцент6 21" xfId="388"/>
    <cellStyle name="60% - Акцент6 22" xfId="389"/>
    <cellStyle name="60% - Акцент6 23" xfId="390"/>
    <cellStyle name="60% - Акцент6 3" xfId="391"/>
    <cellStyle name="60% - Акцент6 4" xfId="392"/>
    <cellStyle name="60% - Акцент6 5" xfId="393"/>
    <cellStyle name="60% - Акцент6 6" xfId="394"/>
    <cellStyle name="60% - Акцент6 7" xfId="395"/>
    <cellStyle name="60% - Акцент6 8" xfId="396"/>
    <cellStyle name="60% - Акцент6 9" xfId="397"/>
    <cellStyle name="br" xfId="398"/>
    <cellStyle name="col" xfId="399"/>
    <cellStyle name="Normal_Sheet1" xfId="400"/>
    <cellStyle name="S0" xfId="401"/>
    <cellStyle name="S1" xfId="402"/>
    <cellStyle name="S2" xfId="403"/>
    <cellStyle name="S3" xfId="404"/>
    <cellStyle name="S4" xfId="405"/>
    <cellStyle name="S5" xfId="406"/>
    <cellStyle name="S6" xfId="407"/>
    <cellStyle name="style0" xfId="408"/>
    <cellStyle name="TableStyleLight1" xfId="409"/>
    <cellStyle name="td" xfId="410"/>
    <cellStyle name="tr" xfId="411"/>
    <cellStyle name="xl100" xfId="412"/>
    <cellStyle name="xl100 2" xfId="413"/>
    <cellStyle name="xl101" xfId="414"/>
    <cellStyle name="xl101 2" xfId="415"/>
    <cellStyle name="xl102" xfId="416"/>
    <cellStyle name="xl102 2" xfId="417"/>
    <cellStyle name="xl103" xfId="418"/>
    <cellStyle name="xl103 2" xfId="419"/>
    <cellStyle name="xl21" xfId="420"/>
    <cellStyle name="xl22" xfId="421"/>
    <cellStyle name="xl22 2" xfId="422"/>
    <cellStyle name="xl23" xfId="423"/>
    <cellStyle name="xl23 2" xfId="424"/>
    <cellStyle name="xl24" xfId="425"/>
    <cellStyle name="xl24 2" xfId="426"/>
    <cellStyle name="xl25" xfId="427"/>
    <cellStyle name="xl25 2" xfId="428"/>
    <cellStyle name="xl26" xfId="429"/>
    <cellStyle name="xl26 2" xfId="430"/>
    <cellStyle name="xl27" xfId="431"/>
    <cellStyle name="xl27 2" xfId="432"/>
    <cellStyle name="xl28" xfId="433"/>
    <cellStyle name="xl28 2" xfId="434"/>
    <cellStyle name="xl29" xfId="435"/>
    <cellStyle name="xl29 2" xfId="436"/>
    <cellStyle name="xl30" xfId="437"/>
    <cellStyle name="xl30 2" xfId="438"/>
    <cellStyle name="xl31" xfId="439"/>
    <cellStyle name="xl31 2" xfId="440"/>
    <cellStyle name="xl32" xfId="441"/>
    <cellStyle name="xl33" xfId="442"/>
    <cellStyle name="xl33 2" xfId="443"/>
    <cellStyle name="xl34" xfId="444"/>
    <cellStyle name="xl34 2" xfId="445"/>
    <cellStyle name="xl35" xfId="446"/>
    <cellStyle name="xl35 2" xfId="447"/>
    <cellStyle name="xl36" xfId="448"/>
    <cellStyle name="xl36 2" xfId="449"/>
    <cellStyle name="xl37" xfId="450"/>
    <cellStyle name="xl37 2" xfId="451"/>
    <cellStyle name="xl38" xfId="452"/>
    <cellStyle name="xl38 2" xfId="453"/>
    <cellStyle name="xl39" xfId="454"/>
    <cellStyle name="xl39 2" xfId="455"/>
    <cellStyle name="xl40" xfId="456"/>
    <cellStyle name="xl40 2" xfId="457"/>
    <cellStyle name="xl41" xfId="458"/>
    <cellStyle name="xl42" xfId="459"/>
    <cellStyle name="xl42 2" xfId="460"/>
    <cellStyle name="xl43" xfId="461"/>
    <cellStyle name="xl43 2" xfId="462"/>
    <cellStyle name="xl44" xfId="463"/>
    <cellStyle name="xl45" xfId="464"/>
    <cellStyle name="xl45 2" xfId="465"/>
    <cellStyle name="xl46" xfId="466"/>
    <cellStyle name="xl46 2" xfId="467"/>
    <cellStyle name="xl47" xfId="468"/>
    <cellStyle name="xl47 2" xfId="469"/>
    <cellStyle name="xl48" xfId="470"/>
    <cellStyle name="xl48 2" xfId="471"/>
    <cellStyle name="xl49" xfId="472"/>
    <cellStyle name="xl49 2" xfId="473"/>
    <cellStyle name="xl50" xfId="474"/>
    <cellStyle name="xl50 2" xfId="475"/>
    <cellStyle name="xl51" xfId="476"/>
    <cellStyle name="xl51 2" xfId="477"/>
    <cellStyle name="xl52" xfId="478"/>
    <cellStyle name="xl52 2" xfId="479"/>
    <cellStyle name="xl53" xfId="480"/>
    <cellStyle name="xl53 2" xfId="481"/>
    <cellStyle name="xl54" xfId="482"/>
    <cellStyle name="xl54 2" xfId="483"/>
    <cellStyle name="xl55" xfId="484"/>
    <cellStyle name="xl55 2" xfId="485"/>
    <cellStyle name="xl56" xfId="486"/>
    <cellStyle name="xl56 2" xfId="487"/>
    <cellStyle name="xl57" xfId="488"/>
    <cellStyle name="xl57 2" xfId="489"/>
    <cellStyle name="xl58" xfId="490"/>
    <cellStyle name="xl58 2" xfId="491"/>
    <cellStyle name="xl59" xfId="492"/>
    <cellStyle name="xl59 2" xfId="493"/>
    <cellStyle name="xl60" xfId="494"/>
    <cellStyle name="xl61" xfId="495"/>
    <cellStyle name="xl61 2" xfId="496"/>
    <cellStyle name="xl62" xfId="497"/>
    <cellStyle name="xl62 2" xfId="498"/>
    <cellStyle name="xl63" xfId="499"/>
    <cellStyle name="xl63 2" xfId="500"/>
    <cellStyle name="xl64" xfId="501"/>
    <cellStyle name="xl65" xfId="502"/>
    <cellStyle name="xl65 2" xfId="503"/>
    <cellStyle name="xl66" xfId="504"/>
    <cellStyle name="xl66 2" xfId="505"/>
    <cellStyle name="xl67" xfId="506"/>
    <cellStyle name="xl67 2" xfId="507"/>
    <cellStyle name="xl68" xfId="508"/>
    <cellStyle name="xl69" xfId="509"/>
    <cellStyle name="xl69 2" xfId="510"/>
    <cellStyle name="xl70" xfId="511"/>
    <cellStyle name="xl70 2" xfId="512"/>
    <cellStyle name="xl71" xfId="513"/>
    <cellStyle name="xl71 2" xfId="514"/>
    <cellStyle name="xl72" xfId="515"/>
    <cellStyle name="xl72 2" xfId="516"/>
    <cellStyle name="xl73" xfId="517"/>
    <cellStyle name="xl73 2" xfId="518"/>
    <cellStyle name="xl74" xfId="519"/>
    <cellStyle name="xl74 2" xfId="520"/>
    <cellStyle name="xl75" xfId="521"/>
    <cellStyle name="xl75 2" xfId="522"/>
    <cellStyle name="xl76" xfId="523"/>
    <cellStyle name="xl77" xfId="524"/>
    <cellStyle name="xl77 2" xfId="525"/>
    <cellStyle name="xl78" xfId="526"/>
    <cellStyle name="xl78 2" xfId="527"/>
    <cellStyle name="xl79" xfId="528"/>
    <cellStyle name="xl79 2" xfId="529"/>
    <cellStyle name="xl80" xfId="530"/>
    <cellStyle name="xl80 2" xfId="531"/>
    <cellStyle name="xl81" xfId="532"/>
    <cellStyle name="xl82" xfId="533"/>
    <cellStyle name="xl83" xfId="534"/>
    <cellStyle name="xl84" xfId="535"/>
    <cellStyle name="xl85" xfId="536"/>
    <cellStyle name="xl86" xfId="537"/>
    <cellStyle name="xl87" xfId="538"/>
    <cellStyle name="xl87 2" xfId="539"/>
    <cellStyle name="xl88" xfId="540"/>
    <cellStyle name="xl88 2" xfId="541"/>
    <cellStyle name="xl89" xfId="542"/>
    <cellStyle name="xl89 2" xfId="543"/>
    <cellStyle name="xl90" xfId="544"/>
    <cellStyle name="xl90 2" xfId="545"/>
    <cellStyle name="xl91" xfId="546"/>
    <cellStyle name="xl91 2" xfId="547"/>
    <cellStyle name="xl92" xfId="548"/>
    <cellStyle name="xl93" xfId="549"/>
    <cellStyle name="xl94" xfId="550"/>
    <cellStyle name="xl95" xfId="551"/>
    <cellStyle name="xl96" xfId="552"/>
    <cellStyle name="xl97" xfId="553"/>
    <cellStyle name="xl98" xfId="554"/>
    <cellStyle name="xl99" xfId="555"/>
    <cellStyle name="xl99 2" xfId="556"/>
    <cellStyle name="Акцент1 10" xfId="557"/>
    <cellStyle name="Акцент1 11" xfId="558"/>
    <cellStyle name="Акцент1 12" xfId="559"/>
    <cellStyle name="Акцент1 13" xfId="560"/>
    <cellStyle name="Акцент1 14" xfId="561"/>
    <cellStyle name="Акцент1 15" xfId="562"/>
    <cellStyle name="Акцент1 16" xfId="563"/>
    <cellStyle name="Акцент1 17" xfId="564"/>
    <cellStyle name="Акцент1 18" xfId="565"/>
    <cellStyle name="Акцент1 19" xfId="566"/>
    <cellStyle name="Акцент1 2" xfId="567"/>
    <cellStyle name="Акцент1 20" xfId="568"/>
    <cellStyle name="Акцент1 21" xfId="569"/>
    <cellStyle name="Акцент1 22" xfId="570"/>
    <cellStyle name="Акцент1 23" xfId="571"/>
    <cellStyle name="Акцент1 3" xfId="572"/>
    <cellStyle name="Акцент1 4" xfId="573"/>
    <cellStyle name="Акцент1 5" xfId="574"/>
    <cellStyle name="Акцент1 6" xfId="575"/>
    <cellStyle name="Акцент1 7" xfId="576"/>
    <cellStyle name="Акцент1 8" xfId="577"/>
    <cellStyle name="Акцент1 9" xfId="578"/>
    <cellStyle name="Акцент2 10" xfId="579"/>
    <cellStyle name="Акцент2 11" xfId="580"/>
    <cellStyle name="Акцент2 12" xfId="581"/>
    <cellStyle name="Акцент2 13" xfId="582"/>
    <cellStyle name="Акцент2 14" xfId="583"/>
    <cellStyle name="Акцент2 15" xfId="584"/>
    <cellStyle name="Акцент2 16" xfId="585"/>
    <cellStyle name="Акцент2 17" xfId="586"/>
    <cellStyle name="Акцент2 18" xfId="587"/>
    <cellStyle name="Акцент2 19" xfId="588"/>
    <cellStyle name="Акцент2 2" xfId="589"/>
    <cellStyle name="Акцент2 20" xfId="590"/>
    <cellStyle name="Акцент2 21" xfId="591"/>
    <cellStyle name="Акцент2 22" xfId="592"/>
    <cellStyle name="Акцент2 23" xfId="593"/>
    <cellStyle name="Акцент2 3" xfId="594"/>
    <cellStyle name="Акцент2 4" xfId="595"/>
    <cellStyle name="Акцент2 5" xfId="596"/>
    <cellStyle name="Акцент2 6" xfId="597"/>
    <cellStyle name="Акцент2 7" xfId="598"/>
    <cellStyle name="Акцент2 8" xfId="599"/>
    <cellStyle name="Акцент2 9" xfId="600"/>
    <cellStyle name="Акцент3 10" xfId="601"/>
    <cellStyle name="Акцент3 11" xfId="602"/>
    <cellStyle name="Акцент3 12" xfId="603"/>
    <cellStyle name="Акцент3 13" xfId="604"/>
    <cellStyle name="Акцент3 14" xfId="605"/>
    <cellStyle name="Акцент3 15" xfId="606"/>
    <cellStyle name="Акцент3 16" xfId="607"/>
    <cellStyle name="Акцент3 17" xfId="608"/>
    <cellStyle name="Акцент3 18" xfId="609"/>
    <cellStyle name="Акцент3 19" xfId="610"/>
    <cellStyle name="Акцент3 2" xfId="611"/>
    <cellStyle name="Акцент3 20" xfId="612"/>
    <cellStyle name="Акцент3 21" xfId="613"/>
    <cellStyle name="Акцент3 22" xfId="614"/>
    <cellStyle name="Акцент3 23" xfId="615"/>
    <cellStyle name="Акцент3 3" xfId="616"/>
    <cellStyle name="Акцент3 4" xfId="617"/>
    <cellStyle name="Акцент3 5" xfId="618"/>
    <cellStyle name="Акцент3 6" xfId="619"/>
    <cellStyle name="Акцент3 7" xfId="620"/>
    <cellStyle name="Акцент3 8" xfId="621"/>
    <cellStyle name="Акцент3 9" xfId="622"/>
    <cellStyle name="Акцент4 10" xfId="623"/>
    <cellStyle name="Акцент4 11" xfId="624"/>
    <cellStyle name="Акцент4 12" xfId="625"/>
    <cellStyle name="Акцент4 13" xfId="626"/>
    <cellStyle name="Акцент4 14" xfId="627"/>
    <cellStyle name="Акцент4 15" xfId="628"/>
    <cellStyle name="Акцент4 16" xfId="629"/>
    <cellStyle name="Акцент4 17" xfId="630"/>
    <cellStyle name="Акцент4 18" xfId="631"/>
    <cellStyle name="Акцент4 19" xfId="632"/>
    <cellStyle name="Акцент4 2" xfId="633"/>
    <cellStyle name="Акцент4 20" xfId="634"/>
    <cellStyle name="Акцент4 21" xfId="635"/>
    <cellStyle name="Акцент4 22" xfId="636"/>
    <cellStyle name="Акцент4 23" xfId="637"/>
    <cellStyle name="Акцент4 3" xfId="638"/>
    <cellStyle name="Акцент4 4" xfId="639"/>
    <cellStyle name="Акцент4 5" xfId="640"/>
    <cellStyle name="Акцент4 6" xfId="641"/>
    <cellStyle name="Акцент4 7" xfId="642"/>
    <cellStyle name="Акцент4 8" xfId="643"/>
    <cellStyle name="Акцент4 9" xfId="644"/>
    <cellStyle name="Акцент5 10" xfId="645"/>
    <cellStyle name="Акцент5 11" xfId="646"/>
    <cellStyle name="Акцент5 12" xfId="647"/>
    <cellStyle name="Акцент5 13" xfId="648"/>
    <cellStyle name="Акцент5 14" xfId="649"/>
    <cellStyle name="Акцент5 15" xfId="650"/>
    <cellStyle name="Акцент5 16" xfId="651"/>
    <cellStyle name="Акцент5 17" xfId="652"/>
    <cellStyle name="Акцент5 18" xfId="653"/>
    <cellStyle name="Акцент5 19" xfId="654"/>
    <cellStyle name="Акцент5 2" xfId="655"/>
    <cellStyle name="Акцент5 20" xfId="656"/>
    <cellStyle name="Акцент5 21" xfId="657"/>
    <cellStyle name="Акцент5 22" xfId="658"/>
    <cellStyle name="Акцент5 23" xfId="659"/>
    <cellStyle name="Акцент5 3" xfId="660"/>
    <cellStyle name="Акцент5 4" xfId="661"/>
    <cellStyle name="Акцент5 5" xfId="662"/>
    <cellStyle name="Акцент5 6" xfId="663"/>
    <cellStyle name="Акцент5 7" xfId="664"/>
    <cellStyle name="Акцент5 8" xfId="665"/>
    <cellStyle name="Акцент5 9" xfId="666"/>
    <cellStyle name="Акцент6 10" xfId="667"/>
    <cellStyle name="Акцент6 11" xfId="668"/>
    <cellStyle name="Акцент6 12" xfId="669"/>
    <cellStyle name="Акцент6 13" xfId="670"/>
    <cellStyle name="Акцент6 14" xfId="671"/>
    <cellStyle name="Акцент6 15" xfId="672"/>
    <cellStyle name="Акцент6 16" xfId="673"/>
    <cellStyle name="Акцент6 17" xfId="674"/>
    <cellStyle name="Акцент6 18" xfId="675"/>
    <cellStyle name="Акцент6 19" xfId="676"/>
    <cellStyle name="Акцент6 2" xfId="677"/>
    <cellStyle name="Акцент6 20" xfId="678"/>
    <cellStyle name="Акцент6 21" xfId="679"/>
    <cellStyle name="Акцент6 22" xfId="680"/>
    <cellStyle name="Акцент6 23" xfId="681"/>
    <cellStyle name="Акцент6 3" xfId="682"/>
    <cellStyle name="Акцент6 4" xfId="683"/>
    <cellStyle name="Акцент6 5" xfId="684"/>
    <cellStyle name="Акцент6 6" xfId="685"/>
    <cellStyle name="Акцент6 7" xfId="686"/>
    <cellStyle name="Акцент6 8" xfId="687"/>
    <cellStyle name="Акцент6 9" xfId="688"/>
    <cellStyle name="Ввод  10" xfId="689"/>
    <cellStyle name="Ввод  11" xfId="690"/>
    <cellStyle name="Ввод  12" xfId="691"/>
    <cellStyle name="Ввод  13" xfId="692"/>
    <cellStyle name="Ввод  14" xfId="693"/>
    <cellStyle name="Ввод  15" xfId="694"/>
    <cellStyle name="Ввод  16" xfId="695"/>
    <cellStyle name="Ввод  17" xfId="696"/>
    <cellStyle name="Ввод  18" xfId="697"/>
    <cellStyle name="Ввод  19" xfId="698"/>
    <cellStyle name="Ввод  2" xfId="699"/>
    <cellStyle name="Ввод  20" xfId="700"/>
    <cellStyle name="Ввод  21" xfId="701"/>
    <cellStyle name="Ввод  22" xfId="702"/>
    <cellStyle name="Ввод  23" xfId="703"/>
    <cellStyle name="Ввод  3" xfId="704"/>
    <cellStyle name="Ввод  4" xfId="705"/>
    <cellStyle name="Ввод  5" xfId="706"/>
    <cellStyle name="Ввод  6" xfId="707"/>
    <cellStyle name="Ввод  7" xfId="708"/>
    <cellStyle name="Ввод  8" xfId="709"/>
    <cellStyle name="Ввод  9" xfId="710"/>
    <cellStyle name="Вывод 10" xfId="711"/>
    <cellStyle name="Вывод 11" xfId="712"/>
    <cellStyle name="Вывод 12" xfId="713"/>
    <cellStyle name="Вывод 13" xfId="714"/>
    <cellStyle name="Вывод 14" xfId="715"/>
    <cellStyle name="Вывод 15" xfId="716"/>
    <cellStyle name="Вывод 16" xfId="717"/>
    <cellStyle name="Вывод 17" xfId="718"/>
    <cellStyle name="Вывод 18" xfId="719"/>
    <cellStyle name="Вывод 19" xfId="720"/>
    <cellStyle name="Вывод 2" xfId="721"/>
    <cellStyle name="Вывод 20" xfId="722"/>
    <cellStyle name="Вывод 21" xfId="723"/>
    <cellStyle name="Вывод 22" xfId="724"/>
    <cellStyle name="Вывод 23" xfId="725"/>
    <cellStyle name="Вывод 3" xfId="726"/>
    <cellStyle name="Вывод 4" xfId="727"/>
    <cellStyle name="Вывод 5" xfId="728"/>
    <cellStyle name="Вывод 6" xfId="729"/>
    <cellStyle name="Вывод 7" xfId="730"/>
    <cellStyle name="Вывод 8" xfId="731"/>
    <cellStyle name="Вывод 9" xfId="732"/>
    <cellStyle name="Вычисление 10" xfId="733"/>
    <cellStyle name="Вычисление 11" xfId="734"/>
    <cellStyle name="Вычисление 12" xfId="735"/>
    <cellStyle name="Вычисление 13" xfId="736"/>
    <cellStyle name="Вычисление 14" xfId="737"/>
    <cellStyle name="Вычисление 15" xfId="738"/>
    <cellStyle name="Вычисление 16" xfId="739"/>
    <cellStyle name="Вычисление 17" xfId="740"/>
    <cellStyle name="Вычисление 18" xfId="741"/>
    <cellStyle name="Вычисление 19" xfId="742"/>
    <cellStyle name="Вычисление 2" xfId="743"/>
    <cellStyle name="Вычисление 20" xfId="744"/>
    <cellStyle name="Вычисление 21" xfId="745"/>
    <cellStyle name="Вычисление 22" xfId="746"/>
    <cellStyle name="Вычисление 23" xfId="747"/>
    <cellStyle name="Вычисление 3" xfId="748"/>
    <cellStyle name="Вычисление 4" xfId="749"/>
    <cellStyle name="Вычисление 5" xfId="750"/>
    <cellStyle name="Вычисление 6" xfId="751"/>
    <cellStyle name="Вычисление 7" xfId="752"/>
    <cellStyle name="Вычисление 8" xfId="753"/>
    <cellStyle name="Вычисление 9" xfId="754"/>
    <cellStyle name="Заголовок 1 10" xfId="755"/>
    <cellStyle name="Заголовок 1 11" xfId="756"/>
    <cellStyle name="Заголовок 1 12" xfId="757"/>
    <cellStyle name="Заголовок 1 13" xfId="758"/>
    <cellStyle name="Заголовок 1 14" xfId="759"/>
    <cellStyle name="Заголовок 1 15" xfId="760"/>
    <cellStyle name="Заголовок 1 16" xfId="761"/>
    <cellStyle name="Заголовок 1 17" xfId="762"/>
    <cellStyle name="Заголовок 1 18" xfId="763"/>
    <cellStyle name="Заголовок 1 19" xfId="764"/>
    <cellStyle name="Заголовок 1 2" xfId="765"/>
    <cellStyle name="Заголовок 1 20" xfId="766"/>
    <cellStyle name="Заголовок 1 21" xfId="767"/>
    <cellStyle name="Заголовок 1 22" xfId="768"/>
    <cellStyle name="Заголовок 1 23" xfId="769"/>
    <cellStyle name="Заголовок 1 3" xfId="770"/>
    <cellStyle name="Заголовок 1 4" xfId="771"/>
    <cellStyle name="Заголовок 1 5" xfId="772"/>
    <cellStyle name="Заголовок 1 6" xfId="773"/>
    <cellStyle name="Заголовок 1 7" xfId="774"/>
    <cellStyle name="Заголовок 1 8" xfId="775"/>
    <cellStyle name="Заголовок 1 9" xfId="776"/>
    <cellStyle name="Заголовок 2 10" xfId="777"/>
    <cellStyle name="Заголовок 2 11" xfId="778"/>
    <cellStyle name="Заголовок 2 12" xfId="779"/>
    <cellStyle name="Заголовок 2 13" xfId="780"/>
    <cellStyle name="Заголовок 2 14" xfId="781"/>
    <cellStyle name="Заголовок 2 15" xfId="782"/>
    <cellStyle name="Заголовок 2 16" xfId="783"/>
    <cellStyle name="Заголовок 2 17" xfId="784"/>
    <cellStyle name="Заголовок 2 18" xfId="785"/>
    <cellStyle name="Заголовок 2 19" xfId="786"/>
    <cellStyle name="Заголовок 2 2" xfId="787"/>
    <cellStyle name="Заголовок 2 20" xfId="788"/>
    <cellStyle name="Заголовок 2 21" xfId="789"/>
    <cellStyle name="Заголовок 2 22" xfId="790"/>
    <cellStyle name="Заголовок 2 23" xfId="791"/>
    <cellStyle name="Заголовок 2 3" xfId="792"/>
    <cellStyle name="Заголовок 2 4" xfId="793"/>
    <cellStyle name="Заголовок 2 5" xfId="794"/>
    <cellStyle name="Заголовок 2 6" xfId="795"/>
    <cellStyle name="Заголовок 2 7" xfId="796"/>
    <cellStyle name="Заголовок 2 8" xfId="797"/>
    <cellStyle name="Заголовок 2 9" xfId="798"/>
    <cellStyle name="Заголовок 3 10" xfId="799"/>
    <cellStyle name="Заголовок 3 11" xfId="800"/>
    <cellStyle name="Заголовок 3 12" xfId="801"/>
    <cellStyle name="Заголовок 3 13" xfId="802"/>
    <cellStyle name="Заголовок 3 14" xfId="803"/>
    <cellStyle name="Заголовок 3 15" xfId="804"/>
    <cellStyle name="Заголовок 3 16" xfId="805"/>
    <cellStyle name="Заголовок 3 17" xfId="806"/>
    <cellStyle name="Заголовок 3 18" xfId="807"/>
    <cellStyle name="Заголовок 3 19" xfId="808"/>
    <cellStyle name="Заголовок 3 2" xfId="809"/>
    <cellStyle name="Заголовок 3 20" xfId="810"/>
    <cellStyle name="Заголовок 3 21" xfId="811"/>
    <cellStyle name="Заголовок 3 22" xfId="812"/>
    <cellStyle name="Заголовок 3 23" xfId="813"/>
    <cellStyle name="Заголовок 3 3" xfId="814"/>
    <cellStyle name="Заголовок 3 4" xfId="815"/>
    <cellStyle name="Заголовок 3 5" xfId="816"/>
    <cellStyle name="Заголовок 3 6" xfId="817"/>
    <cellStyle name="Заголовок 3 7" xfId="818"/>
    <cellStyle name="Заголовок 3 8" xfId="819"/>
    <cellStyle name="Заголовок 3 9" xfId="820"/>
    <cellStyle name="Заголовок 4 10" xfId="821"/>
    <cellStyle name="Заголовок 4 11" xfId="822"/>
    <cellStyle name="Заголовок 4 12" xfId="823"/>
    <cellStyle name="Заголовок 4 13" xfId="824"/>
    <cellStyle name="Заголовок 4 14" xfId="825"/>
    <cellStyle name="Заголовок 4 15" xfId="826"/>
    <cellStyle name="Заголовок 4 16" xfId="827"/>
    <cellStyle name="Заголовок 4 17" xfId="828"/>
    <cellStyle name="Заголовок 4 18" xfId="829"/>
    <cellStyle name="Заголовок 4 19" xfId="830"/>
    <cellStyle name="Заголовок 4 2" xfId="831"/>
    <cellStyle name="Заголовок 4 20" xfId="832"/>
    <cellStyle name="Заголовок 4 21" xfId="833"/>
    <cellStyle name="Заголовок 4 22" xfId="834"/>
    <cellStyle name="Заголовок 4 23" xfId="835"/>
    <cellStyle name="Заголовок 4 3" xfId="836"/>
    <cellStyle name="Заголовок 4 4" xfId="837"/>
    <cellStyle name="Заголовок 4 5" xfId="838"/>
    <cellStyle name="Заголовок 4 6" xfId="839"/>
    <cellStyle name="Заголовок 4 7" xfId="840"/>
    <cellStyle name="Заголовок 4 8" xfId="841"/>
    <cellStyle name="Заголовок 4 9" xfId="842"/>
    <cellStyle name="Итог 10" xfId="843"/>
    <cellStyle name="Итог 11" xfId="844"/>
    <cellStyle name="Итог 12" xfId="845"/>
    <cellStyle name="Итог 13" xfId="846"/>
    <cellStyle name="Итог 14" xfId="847"/>
    <cellStyle name="Итог 15" xfId="848"/>
    <cellStyle name="Итог 16" xfId="849"/>
    <cellStyle name="Итог 17" xfId="850"/>
    <cellStyle name="Итог 18" xfId="851"/>
    <cellStyle name="Итог 19" xfId="852"/>
    <cellStyle name="Итог 2" xfId="853"/>
    <cellStyle name="Итог 20" xfId="854"/>
    <cellStyle name="Итог 21" xfId="855"/>
    <cellStyle name="Итог 22" xfId="856"/>
    <cellStyle name="Итог 23" xfId="857"/>
    <cellStyle name="Итог 3" xfId="858"/>
    <cellStyle name="Итог 4" xfId="859"/>
    <cellStyle name="Итог 5" xfId="860"/>
    <cellStyle name="Итог 6" xfId="861"/>
    <cellStyle name="Итог 7" xfId="862"/>
    <cellStyle name="Итог 8" xfId="863"/>
    <cellStyle name="Итог 9" xfId="864"/>
    <cellStyle name="Контрольная ячейка 10" xfId="865"/>
    <cellStyle name="Контрольная ячейка 11" xfId="866"/>
    <cellStyle name="Контрольная ячейка 12" xfId="867"/>
    <cellStyle name="Контрольная ячейка 13" xfId="868"/>
    <cellStyle name="Контрольная ячейка 14" xfId="869"/>
    <cellStyle name="Контрольная ячейка 15" xfId="870"/>
    <cellStyle name="Контрольная ячейка 16" xfId="871"/>
    <cellStyle name="Контрольная ячейка 17" xfId="872"/>
    <cellStyle name="Контрольная ячейка 18" xfId="873"/>
    <cellStyle name="Контрольная ячейка 19" xfId="874"/>
    <cellStyle name="Контрольная ячейка 2" xfId="875"/>
    <cellStyle name="Контрольная ячейка 20" xfId="876"/>
    <cellStyle name="Контрольная ячейка 21" xfId="877"/>
    <cellStyle name="Контрольная ячейка 22" xfId="878"/>
    <cellStyle name="Контрольная ячейка 23" xfId="879"/>
    <cellStyle name="Контрольная ячейка 3" xfId="880"/>
    <cellStyle name="Контрольная ячейка 4" xfId="881"/>
    <cellStyle name="Контрольная ячейка 5" xfId="882"/>
    <cellStyle name="Контрольная ячейка 6" xfId="883"/>
    <cellStyle name="Контрольная ячейка 7" xfId="884"/>
    <cellStyle name="Контрольная ячейка 8" xfId="885"/>
    <cellStyle name="Контрольная ячейка 9" xfId="886"/>
    <cellStyle name="Название 10" xfId="887"/>
    <cellStyle name="Название 11" xfId="888"/>
    <cellStyle name="Название 12" xfId="889"/>
    <cellStyle name="Название 13" xfId="890"/>
    <cellStyle name="Название 14" xfId="891"/>
    <cellStyle name="Название 15" xfId="892"/>
    <cellStyle name="Название 16" xfId="893"/>
    <cellStyle name="Название 17" xfId="894"/>
    <cellStyle name="Название 18" xfId="895"/>
    <cellStyle name="Название 19" xfId="896"/>
    <cellStyle name="Название 2" xfId="897"/>
    <cellStyle name="Название 20" xfId="898"/>
    <cellStyle name="Название 21" xfId="899"/>
    <cellStyle name="Название 22" xfId="900"/>
    <cellStyle name="Название 23" xfId="901"/>
    <cellStyle name="Название 3" xfId="902"/>
    <cellStyle name="Название 4" xfId="903"/>
    <cellStyle name="Название 5" xfId="904"/>
    <cellStyle name="Название 6" xfId="905"/>
    <cellStyle name="Название 7" xfId="906"/>
    <cellStyle name="Название 8" xfId="907"/>
    <cellStyle name="Название 9" xfId="908"/>
    <cellStyle name="Нейтральный 10" xfId="909"/>
    <cellStyle name="Нейтральный 11" xfId="910"/>
    <cellStyle name="Нейтральный 12" xfId="911"/>
    <cellStyle name="Нейтральный 13" xfId="912"/>
    <cellStyle name="Нейтральный 14" xfId="913"/>
    <cellStyle name="Нейтральный 15" xfId="914"/>
    <cellStyle name="Нейтральный 16" xfId="915"/>
    <cellStyle name="Нейтральный 17" xfId="916"/>
    <cellStyle name="Нейтральный 18" xfId="917"/>
    <cellStyle name="Нейтральный 19" xfId="918"/>
    <cellStyle name="Нейтральный 2" xfId="919"/>
    <cellStyle name="Нейтральный 20" xfId="920"/>
    <cellStyle name="Нейтральный 21" xfId="921"/>
    <cellStyle name="Нейтральный 22" xfId="922"/>
    <cellStyle name="Нейтральный 23" xfId="923"/>
    <cellStyle name="Нейтральный 3" xfId="924"/>
    <cellStyle name="Нейтральный 4" xfId="925"/>
    <cellStyle name="Нейтральный 5" xfId="926"/>
    <cellStyle name="Нейтральный 6" xfId="927"/>
    <cellStyle name="Нейтральный 7" xfId="928"/>
    <cellStyle name="Нейтральный 8" xfId="929"/>
    <cellStyle name="Нейтральный 9" xfId="930"/>
    <cellStyle name="Обычный" xfId="0" builtinId="0"/>
    <cellStyle name="Обычный 10" xfId="931"/>
    <cellStyle name="Обычный 11" xfId="932"/>
    <cellStyle name="Обычный 12" xfId="933"/>
    <cellStyle name="Обычный 13" xfId="934"/>
    <cellStyle name="Обычный 14" xfId="935"/>
    <cellStyle name="Обычный 15" xfId="936"/>
    <cellStyle name="Обычный 16" xfId="937"/>
    <cellStyle name="Обычный 17" xfId="938"/>
    <cellStyle name="Обычный 18" xfId="939"/>
    <cellStyle name="Обычный 19" xfId="940"/>
    <cellStyle name="Обычный 2" xfId="941"/>
    <cellStyle name="Обычный 2 10" xfId="942"/>
    <cellStyle name="Обычный 2 11" xfId="943"/>
    <cellStyle name="Обычный 2 2" xfId="944"/>
    <cellStyle name="Обычный 2 2 2" xfId="945"/>
    <cellStyle name="Обычный 2 3" xfId="946"/>
    <cellStyle name="Обычный 2 3 2" xfId="947"/>
    <cellStyle name="Обычный 2 4" xfId="948"/>
    <cellStyle name="Обычный 2 5" xfId="949"/>
    <cellStyle name="Обычный 2 6" xfId="950"/>
    <cellStyle name="Обычный 2 7" xfId="951"/>
    <cellStyle name="Обычный 2 7 2" xfId="952"/>
    <cellStyle name="Обычный 2 8" xfId="953"/>
    <cellStyle name="Обычный 2 9" xfId="954"/>
    <cellStyle name="Обычный 2_базовая ставка" xfId="955"/>
    <cellStyle name="Обычный 20" xfId="956"/>
    <cellStyle name="Обычный 21" xfId="957"/>
    <cellStyle name="Обычный 22" xfId="958"/>
    <cellStyle name="Обычный 23" xfId="959"/>
    <cellStyle name="Обычный 24" xfId="960"/>
    <cellStyle name="Обычный 25" xfId="961"/>
    <cellStyle name="Обычный 26" xfId="962"/>
    <cellStyle name="Обычный 27" xfId="963"/>
    <cellStyle name="Обычный 27 2" xfId="964"/>
    <cellStyle name="Обычный 27 2 2" xfId="965"/>
    <cellStyle name="Обычный 27 2 2 2" xfId="966"/>
    <cellStyle name="Обычный 27 2 3" xfId="967"/>
    <cellStyle name="Обычный 27 3" xfId="968"/>
    <cellStyle name="Обычный 27 3 2" xfId="969"/>
    <cellStyle name="Обычный 27 3 2 2" xfId="970"/>
    <cellStyle name="Обычный 27 3 3" xfId="971"/>
    <cellStyle name="Обычный 28" xfId="972"/>
    <cellStyle name="Обычный 29" xfId="973"/>
    <cellStyle name="Обычный 3" xfId="974"/>
    <cellStyle name="Обычный 3 2" xfId="975"/>
    <cellStyle name="Обычный 3 3" xfId="976"/>
    <cellStyle name="Обычный 30" xfId="977"/>
    <cellStyle name="Обычный 31" xfId="978"/>
    <cellStyle name="Обычный 31 2" xfId="979"/>
    <cellStyle name="Обычный 31 2 2" xfId="980"/>
    <cellStyle name="Обычный 31 3" xfId="981"/>
    <cellStyle name="Обычный 32" xfId="982"/>
    <cellStyle name="Обычный 32 2" xfId="983"/>
    <cellStyle name="Обычный 32 3" xfId="984"/>
    <cellStyle name="Обычный 33" xfId="985"/>
    <cellStyle name="Обычный 34" xfId="986"/>
    <cellStyle name="Обычный 34 2" xfId="987"/>
    <cellStyle name="Обычный 34 3" xfId="988"/>
    <cellStyle name="Обычный 35" xfId="989"/>
    <cellStyle name="Обычный 36" xfId="990"/>
    <cellStyle name="Обычный 36 2" xfId="991"/>
    <cellStyle name="Обычный 37" xfId="992"/>
    <cellStyle name="Обычный 38" xfId="993"/>
    <cellStyle name="Обычный 39" xfId="994"/>
    <cellStyle name="Обычный 4" xfId="995"/>
    <cellStyle name="Обычный 40" xfId="996"/>
    <cellStyle name="Обычный 41" xfId="997"/>
    <cellStyle name="Обычный 42" xfId="998"/>
    <cellStyle name="Обычный 42 2" xfId="999"/>
    <cellStyle name="Обычный 43" xfId="1000"/>
    <cellStyle name="Обычный 44" xfId="1001"/>
    <cellStyle name="Обычный 45" xfId="1002"/>
    <cellStyle name="Обычный 5" xfId="1003"/>
    <cellStyle name="Обычный 6" xfId="1004"/>
    <cellStyle name="Обычный 7" xfId="1005"/>
    <cellStyle name="Обычный 8" xfId="1006"/>
    <cellStyle name="Обычный 9" xfId="1007"/>
    <cellStyle name="Плохой 10" xfId="1008"/>
    <cellStyle name="Плохой 11" xfId="1009"/>
    <cellStyle name="Плохой 12" xfId="1010"/>
    <cellStyle name="Плохой 13" xfId="1011"/>
    <cellStyle name="Плохой 14" xfId="1012"/>
    <cellStyle name="Плохой 15" xfId="1013"/>
    <cellStyle name="Плохой 16" xfId="1014"/>
    <cellStyle name="Плохой 17" xfId="1015"/>
    <cellStyle name="Плохой 18" xfId="1016"/>
    <cellStyle name="Плохой 19" xfId="1017"/>
    <cellStyle name="Плохой 2" xfId="1018"/>
    <cellStyle name="Плохой 20" xfId="1019"/>
    <cellStyle name="Плохой 21" xfId="1020"/>
    <cellStyle name="Плохой 22" xfId="1021"/>
    <cellStyle name="Плохой 23" xfId="1022"/>
    <cellStyle name="Плохой 3" xfId="1023"/>
    <cellStyle name="Плохой 4" xfId="1024"/>
    <cellStyle name="Плохой 5" xfId="1025"/>
    <cellStyle name="Плохой 6" xfId="1026"/>
    <cellStyle name="Плохой 7" xfId="1027"/>
    <cellStyle name="Плохой 8" xfId="1028"/>
    <cellStyle name="Плохой 9" xfId="1029"/>
    <cellStyle name="Пояснение 10" xfId="1030"/>
    <cellStyle name="Пояснение 11" xfId="1031"/>
    <cellStyle name="Пояснение 12" xfId="1032"/>
    <cellStyle name="Пояснение 13" xfId="1033"/>
    <cellStyle name="Пояснение 14" xfId="1034"/>
    <cellStyle name="Пояснение 15" xfId="1035"/>
    <cellStyle name="Пояснение 16" xfId="1036"/>
    <cellStyle name="Пояснение 17" xfId="1037"/>
    <cellStyle name="Пояснение 18" xfId="1038"/>
    <cellStyle name="Пояснение 19" xfId="1039"/>
    <cellStyle name="Пояснение 2" xfId="1040"/>
    <cellStyle name="Пояснение 20" xfId="1041"/>
    <cellStyle name="Пояснение 21" xfId="1042"/>
    <cellStyle name="Пояснение 22" xfId="1043"/>
    <cellStyle name="Пояснение 23" xfId="1044"/>
    <cellStyle name="Пояснение 3" xfId="1045"/>
    <cellStyle name="Пояснение 4" xfId="1046"/>
    <cellStyle name="Пояснение 5" xfId="1047"/>
    <cellStyle name="Пояснение 6" xfId="1048"/>
    <cellStyle name="Пояснение 7" xfId="1049"/>
    <cellStyle name="Пояснение 8" xfId="1050"/>
    <cellStyle name="Пояснение 9" xfId="1051"/>
    <cellStyle name="Примечание 2" xfId="1052"/>
    <cellStyle name="Примечание 3" xfId="1053"/>
    <cellStyle name="Примечание 4" xfId="1054"/>
    <cellStyle name="Примечание 5" xfId="1055"/>
    <cellStyle name="Примечание 6" xfId="1056"/>
    <cellStyle name="Процентный 2" xfId="1057"/>
    <cellStyle name="Процентный 3" xfId="1058"/>
    <cellStyle name="Связанная ячейка 10" xfId="1059"/>
    <cellStyle name="Связанная ячейка 11" xfId="1060"/>
    <cellStyle name="Связанная ячейка 12" xfId="1061"/>
    <cellStyle name="Связанная ячейка 13" xfId="1062"/>
    <cellStyle name="Связанная ячейка 14" xfId="1063"/>
    <cellStyle name="Связанная ячейка 15" xfId="1064"/>
    <cellStyle name="Связанная ячейка 16" xfId="1065"/>
    <cellStyle name="Связанная ячейка 17" xfId="1066"/>
    <cellStyle name="Связанная ячейка 18" xfId="1067"/>
    <cellStyle name="Связанная ячейка 19" xfId="1068"/>
    <cellStyle name="Связанная ячейка 2" xfId="1069"/>
    <cellStyle name="Связанная ячейка 20" xfId="1070"/>
    <cellStyle name="Связанная ячейка 21" xfId="1071"/>
    <cellStyle name="Связанная ячейка 22" xfId="1072"/>
    <cellStyle name="Связанная ячейка 23" xfId="1073"/>
    <cellStyle name="Связанная ячейка 3" xfId="1074"/>
    <cellStyle name="Связанная ячейка 4" xfId="1075"/>
    <cellStyle name="Связанная ячейка 5" xfId="1076"/>
    <cellStyle name="Связанная ячейка 6" xfId="1077"/>
    <cellStyle name="Связанная ячейка 7" xfId="1078"/>
    <cellStyle name="Связанная ячейка 8" xfId="1079"/>
    <cellStyle name="Связанная ячейка 9" xfId="1080"/>
    <cellStyle name="Стиль 1" xfId="1081"/>
    <cellStyle name="Текст предупреждения 10" xfId="1082"/>
    <cellStyle name="Текст предупреждения 11" xfId="1083"/>
    <cellStyle name="Текст предупреждения 12" xfId="1084"/>
    <cellStyle name="Текст предупреждения 13" xfId="1085"/>
    <cellStyle name="Текст предупреждения 14" xfId="1086"/>
    <cellStyle name="Текст предупреждения 15" xfId="1087"/>
    <cellStyle name="Текст предупреждения 16" xfId="1088"/>
    <cellStyle name="Текст предупреждения 17" xfId="1089"/>
    <cellStyle name="Текст предупреждения 18" xfId="1090"/>
    <cellStyle name="Текст предупреждения 19" xfId="1091"/>
    <cellStyle name="Текст предупреждения 2" xfId="1092"/>
    <cellStyle name="Текст предупреждения 20" xfId="1093"/>
    <cellStyle name="Текст предупреждения 21" xfId="1094"/>
    <cellStyle name="Текст предупреждения 22" xfId="1095"/>
    <cellStyle name="Текст предупреждения 23" xfId="1096"/>
    <cellStyle name="Текст предупреждения 3" xfId="1097"/>
    <cellStyle name="Текст предупреждения 4" xfId="1098"/>
    <cellStyle name="Текст предупреждения 5" xfId="1099"/>
    <cellStyle name="Текст предупреждения 6" xfId="1100"/>
    <cellStyle name="Текст предупреждения 7" xfId="1101"/>
    <cellStyle name="Текст предупреждения 8" xfId="1102"/>
    <cellStyle name="Текст предупреждения 9" xfId="1103"/>
    <cellStyle name="Финансовый" xfId="1" builtinId="3"/>
    <cellStyle name="Финансовый 10" xfId="1104"/>
    <cellStyle name="Финансовый 2" xfId="1105"/>
    <cellStyle name="Финансовый 2 2" xfId="1106"/>
    <cellStyle name="Финансовый 3" xfId="1107"/>
    <cellStyle name="Финансовый 4" xfId="1108"/>
    <cellStyle name="Финансовый 4 2" xfId="1109"/>
    <cellStyle name="Финансовый 4 3" xfId="1110"/>
    <cellStyle name="Финансовый 5" xfId="1111"/>
    <cellStyle name="Финансовый 6" xfId="1112"/>
    <cellStyle name="Финансовый 7" xfId="1113"/>
    <cellStyle name="Финансовый 7 2" xfId="1114"/>
    <cellStyle name="Финансовый 8" xfId="1115"/>
    <cellStyle name="Финансовый 9" xfId="1116"/>
    <cellStyle name="Хороший 10" xfId="1117"/>
    <cellStyle name="Хороший 11" xfId="1118"/>
    <cellStyle name="Хороший 12" xfId="1119"/>
    <cellStyle name="Хороший 13" xfId="1120"/>
    <cellStyle name="Хороший 14" xfId="1121"/>
    <cellStyle name="Хороший 15" xfId="1122"/>
    <cellStyle name="Хороший 16" xfId="1123"/>
    <cellStyle name="Хороший 17" xfId="1124"/>
    <cellStyle name="Хороший 18" xfId="1125"/>
    <cellStyle name="Хороший 19" xfId="1126"/>
    <cellStyle name="Хороший 2" xfId="1127"/>
    <cellStyle name="Хороший 20" xfId="1128"/>
    <cellStyle name="Хороший 21" xfId="1129"/>
    <cellStyle name="Хороший 22" xfId="1130"/>
    <cellStyle name="Хороший 23" xfId="1131"/>
    <cellStyle name="Хороший 3" xfId="1132"/>
    <cellStyle name="Хороший 4" xfId="1133"/>
    <cellStyle name="Хороший 5" xfId="1134"/>
    <cellStyle name="Хороший 6" xfId="1135"/>
    <cellStyle name="Хороший 7" xfId="1136"/>
    <cellStyle name="Хороший 8" xfId="1137"/>
    <cellStyle name="Хороший 9" xfId="11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WZM186"/>
  <sheetViews>
    <sheetView tabSelected="1" zoomScale="60" zoomScaleNormal="60" workbookViewId="0">
      <selection activeCell="X9" sqref="X9"/>
    </sheetView>
  </sheetViews>
  <sheetFormatPr defaultRowHeight="12.75"/>
  <cols>
    <col min="1" max="1" width="49.7109375" customWidth="1"/>
    <col min="2" max="2" width="17" customWidth="1"/>
    <col min="3" max="3" width="20.5703125" customWidth="1"/>
    <col min="4" max="4" width="18.5703125" customWidth="1"/>
    <col min="5" max="5" width="21.28515625" customWidth="1"/>
    <col min="6" max="6" width="17.140625" customWidth="1"/>
    <col min="7" max="7" width="15.28515625" customWidth="1"/>
    <col min="8" max="8" width="16.42578125" style="4" customWidth="1"/>
    <col min="9" max="20" width="17.5703125" customWidth="1"/>
    <col min="80" max="80" width="27.140625" customWidth="1"/>
    <col min="81" max="81" width="13.5703125" customWidth="1"/>
    <col min="82" max="82" width="14" customWidth="1"/>
    <col min="83" max="83" width="15.28515625" customWidth="1"/>
    <col min="84" max="84" width="14" customWidth="1"/>
    <col min="85" max="85" width="14.85546875" customWidth="1"/>
    <col min="86" max="86" width="14.5703125" customWidth="1"/>
    <col min="87" max="87" width="14.85546875" customWidth="1"/>
    <col min="88" max="88" width="15.28515625" customWidth="1"/>
    <col min="89" max="89" width="14.28515625" customWidth="1"/>
    <col min="90" max="90" width="14.85546875" customWidth="1"/>
    <col min="91" max="91" width="15.42578125" customWidth="1"/>
    <col min="92" max="92" width="5" customWidth="1"/>
    <col min="95" max="95" width="26.85546875" customWidth="1"/>
    <col min="336" max="336" width="27.140625" customWidth="1"/>
    <col min="337" max="337" width="13.5703125" customWidth="1"/>
    <col min="338" max="338" width="14" customWidth="1"/>
    <col min="339" max="339" width="15.28515625" customWidth="1"/>
    <col min="340" max="340" width="14" customWidth="1"/>
    <col min="341" max="341" width="14.85546875" customWidth="1"/>
    <col min="342" max="342" width="14.5703125" customWidth="1"/>
    <col min="343" max="343" width="14.85546875" customWidth="1"/>
    <col min="344" max="344" width="15.28515625" customWidth="1"/>
    <col min="345" max="345" width="14.28515625" customWidth="1"/>
    <col min="346" max="346" width="14.85546875" customWidth="1"/>
    <col min="347" max="347" width="15.42578125" customWidth="1"/>
    <col min="348" max="348" width="5" customWidth="1"/>
    <col min="351" max="351" width="26.85546875" customWidth="1"/>
    <col min="592" max="592" width="27.140625" customWidth="1"/>
    <col min="593" max="593" width="13.5703125" customWidth="1"/>
    <col min="594" max="594" width="14" customWidth="1"/>
    <col min="595" max="595" width="15.28515625" customWidth="1"/>
    <col min="596" max="596" width="14" customWidth="1"/>
    <col min="597" max="597" width="14.85546875" customWidth="1"/>
    <col min="598" max="598" width="14.5703125" customWidth="1"/>
    <col min="599" max="599" width="14.85546875" customWidth="1"/>
    <col min="600" max="600" width="15.28515625" customWidth="1"/>
    <col min="601" max="601" width="14.28515625" customWidth="1"/>
    <col min="602" max="602" width="14.85546875" customWidth="1"/>
    <col min="603" max="603" width="15.42578125" customWidth="1"/>
    <col min="604" max="604" width="5" customWidth="1"/>
    <col min="607" max="607" width="26.85546875" customWidth="1"/>
    <col min="848" max="848" width="27.140625" customWidth="1"/>
    <col min="849" max="849" width="13.5703125" customWidth="1"/>
    <col min="850" max="850" width="14" customWidth="1"/>
    <col min="851" max="851" width="15.28515625" customWidth="1"/>
    <col min="852" max="852" width="14" customWidth="1"/>
    <col min="853" max="853" width="14.85546875" customWidth="1"/>
    <col min="854" max="854" width="14.5703125" customWidth="1"/>
    <col min="855" max="855" width="14.85546875" customWidth="1"/>
    <col min="856" max="856" width="15.28515625" customWidth="1"/>
    <col min="857" max="857" width="14.28515625" customWidth="1"/>
    <col min="858" max="858" width="14.85546875" customWidth="1"/>
    <col min="859" max="859" width="15.42578125" customWidth="1"/>
    <col min="860" max="860" width="5" customWidth="1"/>
    <col min="863" max="863" width="26.85546875" customWidth="1"/>
    <col min="1104" max="1104" width="27.140625" customWidth="1"/>
    <col min="1105" max="1105" width="13.5703125" customWidth="1"/>
    <col min="1106" max="1106" width="14" customWidth="1"/>
    <col min="1107" max="1107" width="15.28515625" customWidth="1"/>
    <col min="1108" max="1108" width="14" customWidth="1"/>
    <col min="1109" max="1109" width="14.85546875" customWidth="1"/>
    <col min="1110" max="1110" width="14.5703125" customWidth="1"/>
    <col min="1111" max="1111" width="14.85546875" customWidth="1"/>
    <col min="1112" max="1112" width="15.28515625" customWidth="1"/>
    <col min="1113" max="1113" width="14.28515625" customWidth="1"/>
    <col min="1114" max="1114" width="14.85546875" customWidth="1"/>
    <col min="1115" max="1115" width="15.42578125" customWidth="1"/>
    <col min="1116" max="1116" width="5" customWidth="1"/>
    <col min="1119" max="1119" width="26.85546875" customWidth="1"/>
    <col min="1360" max="1360" width="27.140625" customWidth="1"/>
    <col min="1361" max="1361" width="13.5703125" customWidth="1"/>
    <col min="1362" max="1362" width="14" customWidth="1"/>
    <col min="1363" max="1363" width="15.28515625" customWidth="1"/>
    <col min="1364" max="1364" width="14" customWidth="1"/>
    <col min="1365" max="1365" width="14.85546875" customWidth="1"/>
    <col min="1366" max="1366" width="14.5703125" customWidth="1"/>
    <col min="1367" max="1367" width="14.85546875" customWidth="1"/>
    <col min="1368" max="1368" width="15.28515625" customWidth="1"/>
    <col min="1369" max="1369" width="14.28515625" customWidth="1"/>
    <col min="1370" max="1370" width="14.85546875" customWidth="1"/>
    <col min="1371" max="1371" width="15.42578125" customWidth="1"/>
    <col min="1372" max="1372" width="5" customWidth="1"/>
    <col min="1375" max="1375" width="26.85546875" customWidth="1"/>
    <col min="1616" max="1616" width="27.140625" customWidth="1"/>
    <col min="1617" max="1617" width="13.5703125" customWidth="1"/>
    <col min="1618" max="1618" width="14" customWidth="1"/>
    <col min="1619" max="1619" width="15.28515625" customWidth="1"/>
    <col min="1620" max="1620" width="14" customWidth="1"/>
    <col min="1621" max="1621" width="14.85546875" customWidth="1"/>
    <col min="1622" max="1622" width="14.5703125" customWidth="1"/>
    <col min="1623" max="1623" width="14.85546875" customWidth="1"/>
    <col min="1624" max="1624" width="15.28515625" customWidth="1"/>
    <col min="1625" max="1625" width="14.28515625" customWidth="1"/>
    <col min="1626" max="1626" width="14.85546875" customWidth="1"/>
    <col min="1627" max="1627" width="15.42578125" customWidth="1"/>
    <col min="1628" max="1628" width="5" customWidth="1"/>
    <col min="1631" max="1631" width="26.85546875" customWidth="1"/>
    <col min="1872" max="1872" width="27.140625" customWidth="1"/>
    <col min="1873" max="1873" width="13.5703125" customWidth="1"/>
    <col min="1874" max="1874" width="14" customWidth="1"/>
    <col min="1875" max="1875" width="15.28515625" customWidth="1"/>
    <col min="1876" max="1876" width="14" customWidth="1"/>
    <col min="1877" max="1877" width="14.85546875" customWidth="1"/>
    <col min="1878" max="1878" width="14.5703125" customWidth="1"/>
    <col min="1879" max="1879" width="14.85546875" customWidth="1"/>
    <col min="1880" max="1880" width="15.28515625" customWidth="1"/>
    <col min="1881" max="1881" width="14.28515625" customWidth="1"/>
    <col min="1882" max="1882" width="14.85546875" customWidth="1"/>
    <col min="1883" max="1883" width="15.42578125" customWidth="1"/>
    <col min="1884" max="1884" width="5" customWidth="1"/>
    <col min="1887" max="1887" width="26.85546875" customWidth="1"/>
    <col min="2128" max="2128" width="27.140625" customWidth="1"/>
    <col min="2129" max="2129" width="13.5703125" customWidth="1"/>
    <col min="2130" max="2130" width="14" customWidth="1"/>
    <col min="2131" max="2131" width="15.28515625" customWidth="1"/>
    <col min="2132" max="2132" width="14" customWidth="1"/>
    <col min="2133" max="2133" width="14.85546875" customWidth="1"/>
    <col min="2134" max="2134" width="14.5703125" customWidth="1"/>
    <col min="2135" max="2135" width="14.85546875" customWidth="1"/>
    <col min="2136" max="2136" width="15.28515625" customWidth="1"/>
    <col min="2137" max="2137" width="14.28515625" customWidth="1"/>
    <col min="2138" max="2138" width="14.85546875" customWidth="1"/>
    <col min="2139" max="2139" width="15.42578125" customWidth="1"/>
    <col min="2140" max="2140" width="5" customWidth="1"/>
    <col min="2143" max="2143" width="26.85546875" customWidth="1"/>
    <col min="2384" max="2384" width="27.140625" customWidth="1"/>
    <col min="2385" max="2385" width="13.5703125" customWidth="1"/>
    <col min="2386" max="2386" width="14" customWidth="1"/>
    <col min="2387" max="2387" width="15.28515625" customWidth="1"/>
    <col min="2388" max="2388" width="14" customWidth="1"/>
    <col min="2389" max="2389" width="14.85546875" customWidth="1"/>
    <col min="2390" max="2390" width="14.5703125" customWidth="1"/>
    <col min="2391" max="2391" width="14.85546875" customWidth="1"/>
    <col min="2392" max="2392" width="15.28515625" customWidth="1"/>
    <col min="2393" max="2393" width="14.28515625" customWidth="1"/>
    <col min="2394" max="2394" width="14.85546875" customWidth="1"/>
    <col min="2395" max="2395" width="15.42578125" customWidth="1"/>
    <col min="2396" max="2396" width="5" customWidth="1"/>
    <col min="2399" max="2399" width="26.85546875" customWidth="1"/>
    <col min="2640" max="2640" width="27.140625" customWidth="1"/>
    <col min="2641" max="2641" width="13.5703125" customWidth="1"/>
    <col min="2642" max="2642" width="14" customWidth="1"/>
    <col min="2643" max="2643" width="15.28515625" customWidth="1"/>
    <col min="2644" max="2644" width="14" customWidth="1"/>
    <col min="2645" max="2645" width="14.85546875" customWidth="1"/>
    <col min="2646" max="2646" width="14.5703125" customWidth="1"/>
    <col min="2647" max="2647" width="14.85546875" customWidth="1"/>
    <col min="2648" max="2648" width="15.28515625" customWidth="1"/>
    <col min="2649" max="2649" width="14.28515625" customWidth="1"/>
    <col min="2650" max="2650" width="14.85546875" customWidth="1"/>
    <col min="2651" max="2651" width="15.42578125" customWidth="1"/>
    <col min="2652" max="2652" width="5" customWidth="1"/>
    <col min="2655" max="2655" width="26.85546875" customWidth="1"/>
    <col min="2896" max="2896" width="27.140625" customWidth="1"/>
    <col min="2897" max="2897" width="13.5703125" customWidth="1"/>
    <col min="2898" max="2898" width="14" customWidth="1"/>
    <col min="2899" max="2899" width="15.28515625" customWidth="1"/>
    <col min="2900" max="2900" width="14" customWidth="1"/>
    <col min="2901" max="2901" width="14.85546875" customWidth="1"/>
    <col min="2902" max="2902" width="14.5703125" customWidth="1"/>
    <col min="2903" max="2903" width="14.85546875" customWidth="1"/>
    <col min="2904" max="2904" width="15.28515625" customWidth="1"/>
    <col min="2905" max="2905" width="14.28515625" customWidth="1"/>
    <col min="2906" max="2906" width="14.85546875" customWidth="1"/>
    <col min="2907" max="2907" width="15.42578125" customWidth="1"/>
    <col min="2908" max="2908" width="5" customWidth="1"/>
    <col min="2911" max="2911" width="26.85546875" customWidth="1"/>
    <col min="3152" max="3152" width="27.140625" customWidth="1"/>
    <col min="3153" max="3153" width="13.5703125" customWidth="1"/>
    <col min="3154" max="3154" width="14" customWidth="1"/>
    <col min="3155" max="3155" width="15.28515625" customWidth="1"/>
    <col min="3156" max="3156" width="14" customWidth="1"/>
    <col min="3157" max="3157" width="14.85546875" customWidth="1"/>
    <col min="3158" max="3158" width="14.5703125" customWidth="1"/>
    <col min="3159" max="3159" width="14.85546875" customWidth="1"/>
    <col min="3160" max="3160" width="15.28515625" customWidth="1"/>
    <col min="3161" max="3161" width="14.28515625" customWidth="1"/>
    <col min="3162" max="3162" width="14.85546875" customWidth="1"/>
    <col min="3163" max="3163" width="15.42578125" customWidth="1"/>
    <col min="3164" max="3164" width="5" customWidth="1"/>
    <col min="3167" max="3167" width="26.85546875" customWidth="1"/>
    <col min="3408" max="3408" width="27.140625" customWidth="1"/>
    <col min="3409" max="3409" width="13.5703125" customWidth="1"/>
    <col min="3410" max="3410" width="14" customWidth="1"/>
    <col min="3411" max="3411" width="15.28515625" customWidth="1"/>
    <col min="3412" max="3412" width="14" customWidth="1"/>
    <col min="3413" max="3413" width="14.85546875" customWidth="1"/>
    <col min="3414" max="3414" width="14.5703125" customWidth="1"/>
    <col min="3415" max="3415" width="14.85546875" customWidth="1"/>
    <col min="3416" max="3416" width="15.28515625" customWidth="1"/>
    <col min="3417" max="3417" width="14.28515625" customWidth="1"/>
    <col min="3418" max="3418" width="14.85546875" customWidth="1"/>
    <col min="3419" max="3419" width="15.42578125" customWidth="1"/>
    <col min="3420" max="3420" width="5" customWidth="1"/>
    <col min="3423" max="3423" width="26.85546875" customWidth="1"/>
    <col min="3664" max="3664" width="27.140625" customWidth="1"/>
    <col min="3665" max="3665" width="13.5703125" customWidth="1"/>
    <col min="3666" max="3666" width="14" customWidth="1"/>
    <col min="3667" max="3667" width="15.28515625" customWidth="1"/>
    <col min="3668" max="3668" width="14" customWidth="1"/>
    <col min="3669" max="3669" width="14.85546875" customWidth="1"/>
    <col min="3670" max="3670" width="14.5703125" customWidth="1"/>
    <col min="3671" max="3671" width="14.85546875" customWidth="1"/>
    <col min="3672" max="3672" width="15.28515625" customWidth="1"/>
    <col min="3673" max="3673" width="14.28515625" customWidth="1"/>
    <col min="3674" max="3674" width="14.85546875" customWidth="1"/>
    <col min="3675" max="3675" width="15.42578125" customWidth="1"/>
    <col min="3676" max="3676" width="5" customWidth="1"/>
    <col min="3679" max="3679" width="26.85546875" customWidth="1"/>
    <col min="3920" max="3920" width="27.140625" customWidth="1"/>
    <col min="3921" max="3921" width="13.5703125" customWidth="1"/>
    <col min="3922" max="3922" width="14" customWidth="1"/>
    <col min="3923" max="3923" width="15.28515625" customWidth="1"/>
    <col min="3924" max="3924" width="14" customWidth="1"/>
    <col min="3925" max="3925" width="14.85546875" customWidth="1"/>
    <col min="3926" max="3926" width="14.5703125" customWidth="1"/>
    <col min="3927" max="3927" width="14.85546875" customWidth="1"/>
    <col min="3928" max="3928" width="15.28515625" customWidth="1"/>
    <col min="3929" max="3929" width="14.28515625" customWidth="1"/>
    <col min="3930" max="3930" width="14.85546875" customWidth="1"/>
    <col min="3931" max="3931" width="15.42578125" customWidth="1"/>
    <col min="3932" max="3932" width="5" customWidth="1"/>
    <col min="3935" max="3935" width="26.85546875" customWidth="1"/>
    <col min="4176" max="4176" width="27.140625" customWidth="1"/>
    <col min="4177" max="4177" width="13.5703125" customWidth="1"/>
    <col min="4178" max="4178" width="14" customWidth="1"/>
    <col min="4179" max="4179" width="15.28515625" customWidth="1"/>
    <col min="4180" max="4180" width="14" customWidth="1"/>
    <col min="4181" max="4181" width="14.85546875" customWidth="1"/>
    <col min="4182" max="4182" width="14.5703125" customWidth="1"/>
    <col min="4183" max="4183" width="14.85546875" customWidth="1"/>
    <col min="4184" max="4184" width="15.28515625" customWidth="1"/>
    <col min="4185" max="4185" width="14.28515625" customWidth="1"/>
    <col min="4186" max="4186" width="14.85546875" customWidth="1"/>
    <col min="4187" max="4187" width="15.42578125" customWidth="1"/>
    <col min="4188" max="4188" width="5" customWidth="1"/>
    <col min="4191" max="4191" width="26.85546875" customWidth="1"/>
    <col min="4432" max="4432" width="27.140625" customWidth="1"/>
    <col min="4433" max="4433" width="13.5703125" customWidth="1"/>
    <col min="4434" max="4434" width="14" customWidth="1"/>
    <col min="4435" max="4435" width="15.28515625" customWidth="1"/>
    <col min="4436" max="4436" width="14" customWidth="1"/>
    <col min="4437" max="4437" width="14.85546875" customWidth="1"/>
    <col min="4438" max="4438" width="14.5703125" customWidth="1"/>
    <col min="4439" max="4439" width="14.85546875" customWidth="1"/>
    <col min="4440" max="4440" width="15.28515625" customWidth="1"/>
    <col min="4441" max="4441" width="14.28515625" customWidth="1"/>
    <col min="4442" max="4442" width="14.85546875" customWidth="1"/>
    <col min="4443" max="4443" width="15.42578125" customWidth="1"/>
    <col min="4444" max="4444" width="5" customWidth="1"/>
    <col min="4447" max="4447" width="26.85546875" customWidth="1"/>
    <col min="4688" max="4688" width="27.140625" customWidth="1"/>
    <col min="4689" max="4689" width="13.5703125" customWidth="1"/>
    <col min="4690" max="4690" width="14" customWidth="1"/>
    <col min="4691" max="4691" width="15.28515625" customWidth="1"/>
    <col min="4692" max="4692" width="14" customWidth="1"/>
    <col min="4693" max="4693" width="14.85546875" customWidth="1"/>
    <col min="4694" max="4694" width="14.5703125" customWidth="1"/>
    <col min="4695" max="4695" width="14.85546875" customWidth="1"/>
    <col min="4696" max="4696" width="15.28515625" customWidth="1"/>
    <col min="4697" max="4697" width="14.28515625" customWidth="1"/>
    <col min="4698" max="4698" width="14.85546875" customWidth="1"/>
    <col min="4699" max="4699" width="15.42578125" customWidth="1"/>
    <col min="4700" max="4700" width="5" customWidth="1"/>
    <col min="4703" max="4703" width="26.85546875" customWidth="1"/>
    <col min="4944" max="4944" width="27.140625" customWidth="1"/>
    <col min="4945" max="4945" width="13.5703125" customWidth="1"/>
    <col min="4946" max="4946" width="14" customWidth="1"/>
    <col min="4947" max="4947" width="15.28515625" customWidth="1"/>
    <col min="4948" max="4948" width="14" customWidth="1"/>
    <col min="4949" max="4949" width="14.85546875" customWidth="1"/>
    <col min="4950" max="4950" width="14.5703125" customWidth="1"/>
    <col min="4951" max="4951" width="14.85546875" customWidth="1"/>
    <col min="4952" max="4952" width="15.28515625" customWidth="1"/>
    <col min="4953" max="4953" width="14.28515625" customWidth="1"/>
    <col min="4954" max="4954" width="14.85546875" customWidth="1"/>
    <col min="4955" max="4955" width="15.42578125" customWidth="1"/>
    <col min="4956" max="4956" width="5" customWidth="1"/>
    <col min="4959" max="4959" width="26.85546875" customWidth="1"/>
    <col min="5200" max="5200" width="27.140625" customWidth="1"/>
    <col min="5201" max="5201" width="13.5703125" customWidth="1"/>
    <col min="5202" max="5202" width="14" customWidth="1"/>
    <col min="5203" max="5203" width="15.28515625" customWidth="1"/>
    <col min="5204" max="5204" width="14" customWidth="1"/>
    <col min="5205" max="5205" width="14.85546875" customWidth="1"/>
    <col min="5206" max="5206" width="14.5703125" customWidth="1"/>
    <col min="5207" max="5207" width="14.85546875" customWidth="1"/>
    <col min="5208" max="5208" width="15.28515625" customWidth="1"/>
    <col min="5209" max="5209" width="14.28515625" customWidth="1"/>
    <col min="5210" max="5210" width="14.85546875" customWidth="1"/>
    <col min="5211" max="5211" width="15.42578125" customWidth="1"/>
    <col min="5212" max="5212" width="5" customWidth="1"/>
    <col min="5215" max="5215" width="26.85546875" customWidth="1"/>
    <col min="5456" max="5456" width="27.140625" customWidth="1"/>
    <col min="5457" max="5457" width="13.5703125" customWidth="1"/>
    <col min="5458" max="5458" width="14" customWidth="1"/>
    <col min="5459" max="5459" width="15.28515625" customWidth="1"/>
    <col min="5460" max="5460" width="14" customWidth="1"/>
    <col min="5461" max="5461" width="14.85546875" customWidth="1"/>
    <col min="5462" max="5462" width="14.5703125" customWidth="1"/>
    <col min="5463" max="5463" width="14.85546875" customWidth="1"/>
    <col min="5464" max="5464" width="15.28515625" customWidth="1"/>
    <col min="5465" max="5465" width="14.28515625" customWidth="1"/>
    <col min="5466" max="5466" width="14.85546875" customWidth="1"/>
    <col min="5467" max="5467" width="15.42578125" customWidth="1"/>
    <col min="5468" max="5468" width="5" customWidth="1"/>
    <col min="5471" max="5471" width="26.85546875" customWidth="1"/>
    <col min="5712" max="5712" width="27.140625" customWidth="1"/>
    <col min="5713" max="5713" width="13.5703125" customWidth="1"/>
    <col min="5714" max="5714" width="14" customWidth="1"/>
    <col min="5715" max="5715" width="15.28515625" customWidth="1"/>
    <col min="5716" max="5716" width="14" customWidth="1"/>
    <col min="5717" max="5717" width="14.85546875" customWidth="1"/>
    <col min="5718" max="5718" width="14.5703125" customWidth="1"/>
    <col min="5719" max="5719" width="14.85546875" customWidth="1"/>
    <col min="5720" max="5720" width="15.28515625" customWidth="1"/>
    <col min="5721" max="5721" width="14.28515625" customWidth="1"/>
    <col min="5722" max="5722" width="14.85546875" customWidth="1"/>
    <col min="5723" max="5723" width="15.42578125" customWidth="1"/>
    <col min="5724" max="5724" width="5" customWidth="1"/>
    <col min="5727" max="5727" width="26.85546875" customWidth="1"/>
    <col min="5968" max="5968" width="27.140625" customWidth="1"/>
    <col min="5969" max="5969" width="13.5703125" customWidth="1"/>
    <col min="5970" max="5970" width="14" customWidth="1"/>
    <col min="5971" max="5971" width="15.28515625" customWidth="1"/>
    <col min="5972" max="5972" width="14" customWidth="1"/>
    <col min="5973" max="5973" width="14.85546875" customWidth="1"/>
    <col min="5974" max="5974" width="14.5703125" customWidth="1"/>
    <col min="5975" max="5975" width="14.85546875" customWidth="1"/>
    <col min="5976" max="5976" width="15.28515625" customWidth="1"/>
    <col min="5977" max="5977" width="14.28515625" customWidth="1"/>
    <col min="5978" max="5978" width="14.85546875" customWidth="1"/>
    <col min="5979" max="5979" width="15.42578125" customWidth="1"/>
    <col min="5980" max="5980" width="5" customWidth="1"/>
    <col min="5983" max="5983" width="26.85546875" customWidth="1"/>
    <col min="6224" max="6224" width="27.140625" customWidth="1"/>
    <col min="6225" max="6225" width="13.5703125" customWidth="1"/>
    <col min="6226" max="6226" width="14" customWidth="1"/>
    <col min="6227" max="6227" width="15.28515625" customWidth="1"/>
    <col min="6228" max="6228" width="14" customWidth="1"/>
    <col min="6229" max="6229" width="14.85546875" customWidth="1"/>
    <col min="6230" max="6230" width="14.5703125" customWidth="1"/>
    <col min="6231" max="6231" width="14.85546875" customWidth="1"/>
    <col min="6232" max="6232" width="15.28515625" customWidth="1"/>
    <col min="6233" max="6233" width="14.28515625" customWidth="1"/>
    <col min="6234" max="6234" width="14.85546875" customWidth="1"/>
    <col min="6235" max="6235" width="15.42578125" customWidth="1"/>
    <col min="6236" max="6236" width="5" customWidth="1"/>
    <col min="6239" max="6239" width="26.85546875" customWidth="1"/>
    <col min="6480" max="6480" width="27.140625" customWidth="1"/>
    <col min="6481" max="6481" width="13.5703125" customWidth="1"/>
    <col min="6482" max="6482" width="14" customWidth="1"/>
    <col min="6483" max="6483" width="15.28515625" customWidth="1"/>
    <col min="6484" max="6484" width="14" customWidth="1"/>
    <col min="6485" max="6485" width="14.85546875" customWidth="1"/>
    <col min="6486" max="6486" width="14.5703125" customWidth="1"/>
    <col min="6487" max="6487" width="14.85546875" customWidth="1"/>
    <col min="6488" max="6488" width="15.28515625" customWidth="1"/>
    <col min="6489" max="6489" width="14.28515625" customWidth="1"/>
    <col min="6490" max="6490" width="14.85546875" customWidth="1"/>
    <col min="6491" max="6491" width="15.42578125" customWidth="1"/>
    <col min="6492" max="6492" width="5" customWidth="1"/>
    <col min="6495" max="6495" width="26.85546875" customWidth="1"/>
    <col min="6736" max="6736" width="27.140625" customWidth="1"/>
    <col min="6737" max="6737" width="13.5703125" customWidth="1"/>
    <col min="6738" max="6738" width="14" customWidth="1"/>
    <col min="6739" max="6739" width="15.28515625" customWidth="1"/>
    <col min="6740" max="6740" width="14" customWidth="1"/>
    <col min="6741" max="6741" width="14.85546875" customWidth="1"/>
    <col min="6742" max="6742" width="14.5703125" customWidth="1"/>
    <col min="6743" max="6743" width="14.85546875" customWidth="1"/>
    <col min="6744" max="6744" width="15.28515625" customWidth="1"/>
    <col min="6745" max="6745" width="14.28515625" customWidth="1"/>
    <col min="6746" max="6746" width="14.85546875" customWidth="1"/>
    <col min="6747" max="6747" width="15.42578125" customWidth="1"/>
    <col min="6748" max="6748" width="5" customWidth="1"/>
    <col min="6751" max="6751" width="26.85546875" customWidth="1"/>
    <col min="6992" max="6992" width="27.140625" customWidth="1"/>
    <col min="6993" max="6993" width="13.5703125" customWidth="1"/>
    <col min="6994" max="6994" width="14" customWidth="1"/>
    <col min="6995" max="6995" width="15.28515625" customWidth="1"/>
    <col min="6996" max="6996" width="14" customWidth="1"/>
    <col min="6997" max="6997" width="14.85546875" customWidth="1"/>
    <col min="6998" max="6998" width="14.5703125" customWidth="1"/>
    <col min="6999" max="6999" width="14.85546875" customWidth="1"/>
    <col min="7000" max="7000" width="15.28515625" customWidth="1"/>
    <col min="7001" max="7001" width="14.28515625" customWidth="1"/>
    <col min="7002" max="7002" width="14.85546875" customWidth="1"/>
    <col min="7003" max="7003" width="15.42578125" customWidth="1"/>
    <col min="7004" max="7004" width="5" customWidth="1"/>
    <col min="7007" max="7007" width="26.85546875" customWidth="1"/>
    <col min="7248" max="7248" width="27.140625" customWidth="1"/>
    <col min="7249" max="7249" width="13.5703125" customWidth="1"/>
    <col min="7250" max="7250" width="14" customWidth="1"/>
    <col min="7251" max="7251" width="15.28515625" customWidth="1"/>
    <col min="7252" max="7252" width="14" customWidth="1"/>
    <col min="7253" max="7253" width="14.85546875" customWidth="1"/>
    <col min="7254" max="7254" width="14.5703125" customWidth="1"/>
    <col min="7255" max="7255" width="14.85546875" customWidth="1"/>
    <col min="7256" max="7256" width="15.28515625" customWidth="1"/>
    <col min="7257" max="7257" width="14.28515625" customWidth="1"/>
    <col min="7258" max="7258" width="14.85546875" customWidth="1"/>
    <col min="7259" max="7259" width="15.42578125" customWidth="1"/>
    <col min="7260" max="7260" width="5" customWidth="1"/>
    <col min="7263" max="7263" width="26.85546875" customWidth="1"/>
    <col min="7504" max="7504" width="27.140625" customWidth="1"/>
    <col min="7505" max="7505" width="13.5703125" customWidth="1"/>
    <col min="7506" max="7506" width="14" customWidth="1"/>
    <col min="7507" max="7507" width="15.28515625" customWidth="1"/>
    <col min="7508" max="7508" width="14" customWidth="1"/>
    <col min="7509" max="7509" width="14.85546875" customWidth="1"/>
    <col min="7510" max="7510" width="14.5703125" customWidth="1"/>
    <col min="7511" max="7511" width="14.85546875" customWidth="1"/>
    <col min="7512" max="7512" width="15.28515625" customWidth="1"/>
    <col min="7513" max="7513" width="14.28515625" customWidth="1"/>
    <col min="7514" max="7514" width="14.85546875" customWidth="1"/>
    <col min="7515" max="7515" width="15.42578125" customWidth="1"/>
    <col min="7516" max="7516" width="5" customWidth="1"/>
    <col min="7519" max="7519" width="26.85546875" customWidth="1"/>
    <col min="7760" max="7760" width="27.140625" customWidth="1"/>
    <col min="7761" max="7761" width="13.5703125" customWidth="1"/>
    <col min="7762" max="7762" width="14" customWidth="1"/>
    <col min="7763" max="7763" width="15.28515625" customWidth="1"/>
    <col min="7764" max="7764" width="14" customWidth="1"/>
    <col min="7765" max="7765" width="14.85546875" customWidth="1"/>
    <col min="7766" max="7766" width="14.5703125" customWidth="1"/>
    <col min="7767" max="7767" width="14.85546875" customWidth="1"/>
    <col min="7768" max="7768" width="15.28515625" customWidth="1"/>
    <col min="7769" max="7769" width="14.28515625" customWidth="1"/>
    <col min="7770" max="7770" width="14.85546875" customWidth="1"/>
    <col min="7771" max="7771" width="15.42578125" customWidth="1"/>
    <col min="7772" max="7772" width="5" customWidth="1"/>
    <col min="7775" max="7775" width="26.85546875" customWidth="1"/>
    <col min="8016" max="8016" width="27.140625" customWidth="1"/>
    <col min="8017" max="8017" width="13.5703125" customWidth="1"/>
    <col min="8018" max="8018" width="14" customWidth="1"/>
    <col min="8019" max="8019" width="15.28515625" customWidth="1"/>
    <col min="8020" max="8020" width="14" customWidth="1"/>
    <col min="8021" max="8021" width="14.85546875" customWidth="1"/>
    <col min="8022" max="8022" width="14.5703125" customWidth="1"/>
    <col min="8023" max="8023" width="14.85546875" customWidth="1"/>
    <col min="8024" max="8024" width="15.28515625" customWidth="1"/>
    <col min="8025" max="8025" width="14.28515625" customWidth="1"/>
    <col min="8026" max="8026" width="14.85546875" customWidth="1"/>
    <col min="8027" max="8027" width="15.42578125" customWidth="1"/>
    <col min="8028" max="8028" width="5" customWidth="1"/>
    <col min="8031" max="8031" width="26.85546875" customWidth="1"/>
    <col min="8272" max="8272" width="27.140625" customWidth="1"/>
    <col min="8273" max="8273" width="13.5703125" customWidth="1"/>
    <col min="8274" max="8274" width="14" customWidth="1"/>
    <col min="8275" max="8275" width="15.28515625" customWidth="1"/>
    <col min="8276" max="8276" width="14" customWidth="1"/>
    <col min="8277" max="8277" width="14.85546875" customWidth="1"/>
    <col min="8278" max="8278" width="14.5703125" customWidth="1"/>
    <col min="8279" max="8279" width="14.85546875" customWidth="1"/>
    <col min="8280" max="8280" width="15.28515625" customWidth="1"/>
    <col min="8281" max="8281" width="14.28515625" customWidth="1"/>
    <col min="8282" max="8282" width="14.85546875" customWidth="1"/>
    <col min="8283" max="8283" width="15.42578125" customWidth="1"/>
    <col min="8284" max="8284" width="5" customWidth="1"/>
    <col min="8287" max="8287" width="26.85546875" customWidth="1"/>
    <col min="8528" max="8528" width="27.140625" customWidth="1"/>
    <col min="8529" max="8529" width="13.5703125" customWidth="1"/>
    <col min="8530" max="8530" width="14" customWidth="1"/>
    <col min="8531" max="8531" width="15.28515625" customWidth="1"/>
    <col min="8532" max="8532" width="14" customWidth="1"/>
    <col min="8533" max="8533" width="14.85546875" customWidth="1"/>
    <col min="8534" max="8534" width="14.5703125" customWidth="1"/>
    <col min="8535" max="8535" width="14.85546875" customWidth="1"/>
    <col min="8536" max="8536" width="15.28515625" customWidth="1"/>
    <col min="8537" max="8537" width="14.28515625" customWidth="1"/>
    <col min="8538" max="8538" width="14.85546875" customWidth="1"/>
    <col min="8539" max="8539" width="15.42578125" customWidth="1"/>
    <col min="8540" max="8540" width="5" customWidth="1"/>
    <col min="8543" max="8543" width="26.85546875" customWidth="1"/>
    <col min="8784" max="8784" width="27.140625" customWidth="1"/>
    <col min="8785" max="8785" width="13.5703125" customWidth="1"/>
    <col min="8786" max="8786" width="14" customWidth="1"/>
    <col min="8787" max="8787" width="15.28515625" customWidth="1"/>
    <col min="8788" max="8788" width="14" customWidth="1"/>
    <col min="8789" max="8789" width="14.85546875" customWidth="1"/>
    <col min="8790" max="8790" width="14.5703125" customWidth="1"/>
    <col min="8791" max="8791" width="14.85546875" customWidth="1"/>
    <col min="8792" max="8792" width="15.28515625" customWidth="1"/>
    <col min="8793" max="8793" width="14.28515625" customWidth="1"/>
    <col min="8794" max="8794" width="14.85546875" customWidth="1"/>
    <col min="8795" max="8795" width="15.42578125" customWidth="1"/>
    <col min="8796" max="8796" width="5" customWidth="1"/>
    <col min="8799" max="8799" width="26.85546875" customWidth="1"/>
    <col min="9040" max="9040" width="27.140625" customWidth="1"/>
    <col min="9041" max="9041" width="13.5703125" customWidth="1"/>
    <col min="9042" max="9042" width="14" customWidth="1"/>
    <col min="9043" max="9043" width="15.28515625" customWidth="1"/>
    <col min="9044" max="9044" width="14" customWidth="1"/>
    <col min="9045" max="9045" width="14.85546875" customWidth="1"/>
    <col min="9046" max="9046" width="14.5703125" customWidth="1"/>
    <col min="9047" max="9047" width="14.85546875" customWidth="1"/>
    <col min="9048" max="9048" width="15.28515625" customWidth="1"/>
    <col min="9049" max="9049" width="14.28515625" customWidth="1"/>
    <col min="9050" max="9050" width="14.85546875" customWidth="1"/>
    <col min="9051" max="9051" width="15.42578125" customWidth="1"/>
    <col min="9052" max="9052" width="5" customWidth="1"/>
    <col min="9055" max="9055" width="26.85546875" customWidth="1"/>
    <col min="9296" max="9296" width="27.140625" customWidth="1"/>
    <col min="9297" max="9297" width="13.5703125" customWidth="1"/>
    <col min="9298" max="9298" width="14" customWidth="1"/>
    <col min="9299" max="9299" width="15.28515625" customWidth="1"/>
    <col min="9300" max="9300" width="14" customWidth="1"/>
    <col min="9301" max="9301" width="14.85546875" customWidth="1"/>
    <col min="9302" max="9302" width="14.5703125" customWidth="1"/>
    <col min="9303" max="9303" width="14.85546875" customWidth="1"/>
    <col min="9304" max="9304" width="15.28515625" customWidth="1"/>
    <col min="9305" max="9305" width="14.28515625" customWidth="1"/>
    <col min="9306" max="9306" width="14.85546875" customWidth="1"/>
    <col min="9307" max="9307" width="15.42578125" customWidth="1"/>
    <col min="9308" max="9308" width="5" customWidth="1"/>
    <col min="9311" max="9311" width="26.85546875" customWidth="1"/>
    <col min="9552" max="9552" width="27.140625" customWidth="1"/>
    <col min="9553" max="9553" width="13.5703125" customWidth="1"/>
    <col min="9554" max="9554" width="14" customWidth="1"/>
    <col min="9555" max="9555" width="15.28515625" customWidth="1"/>
    <col min="9556" max="9556" width="14" customWidth="1"/>
    <col min="9557" max="9557" width="14.85546875" customWidth="1"/>
    <col min="9558" max="9558" width="14.5703125" customWidth="1"/>
    <col min="9559" max="9559" width="14.85546875" customWidth="1"/>
    <col min="9560" max="9560" width="15.28515625" customWidth="1"/>
    <col min="9561" max="9561" width="14.28515625" customWidth="1"/>
    <col min="9562" max="9562" width="14.85546875" customWidth="1"/>
    <col min="9563" max="9563" width="15.42578125" customWidth="1"/>
    <col min="9564" max="9564" width="5" customWidth="1"/>
    <col min="9567" max="9567" width="26.85546875" customWidth="1"/>
    <col min="9808" max="9808" width="27.140625" customWidth="1"/>
    <col min="9809" max="9809" width="13.5703125" customWidth="1"/>
    <col min="9810" max="9810" width="14" customWidth="1"/>
    <col min="9811" max="9811" width="15.28515625" customWidth="1"/>
    <col min="9812" max="9812" width="14" customWidth="1"/>
    <col min="9813" max="9813" width="14.85546875" customWidth="1"/>
    <col min="9814" max="9814" width="14.5703125" customWidth="1"/>
    <col min="9815" max="9815" width="14.85546875" customWidth="1"/>
    <col min="9816" max="9816" width="15.28515625" customWidth="1"/>
    <col min="9817" max="9817" width="14.28515625" customWidth="1"/>
    <col min="9818" max="9818" width="14.85546875" customWidth="1"/>
    <col min="9819" max="9819" width="15.42578125" customWidth="1"/>
    <col min="9820" max="9820" width="5" customWidth="1"/>
    <col min="9823" max="9823" width="26.85546875" customWidth="1"/>
    <col min="10064" max="10064" width="27.140625" customWidth="1"/>
    <col min="10065" max="10065" width="13.5703125" customWidth="1"/>
    <col min="10066" max="10066" width="14" customWidth="1"/>
    <col min="10067" max="10067" width="15.28515625" customWidth="1"/>
    <col min="10068" max="10068" width="14" customWidth="1"/>
    <col min="10069" max="10069" width="14.85546875" customWidth="1"/>
    <col min="10070" max="10070" width="14.5703125" customWidth="1"/>
    <col min="10071" max="10071" width="14.85546875" customWidth="1"/>
    <col min="10072" max="10072" width="15.28515625" customWidth="1"/>
    <col min="10073" max="10073" width="14.28515625" customWidth="1"/>
    <col min="10074" max="10074" width="14.85546875" customWidth="1"/>
    <col min="10075" max="10075" width="15.42578125" customWidth="1"/>
    <col min="10076" max="10076" width="5" customWidth="1"/>
    <col min="10079" max="10079" width="26.85546875" customWidth="1"/>
    <col min="10320" max="10320" width="27.140625" customWidth="1"/>
    <col min="10321" max="10321" width="13.5703125" customWidth="1"/>
    <col min="10322" max="10322" width="14" customWidth="1"/>
    <col min="10323" max="10323" width="15.28515625" customWidth="1"/>
    <col min="10324" max="10324" width="14" customWidth="1"/>
    <col min="10325" max="10325" width="14.85546875" customWidth="1"/>
    <col min="10326" max="10326" width="14.5703125" customWidth="1"/>
    <col min="10327" max="10327" width="14.85546875" customWidth="1"/>
    <col min="10328" max="10328" width="15.28515625" customWidth="1"/>
    <col min="10329" max="10329" width="14.28515625" customWidth="1"/>
    <col min="10330" max="10330" width="14.85546875" customWidth="1"/>
    <col min="10331" max="10331" width="15.42578125" customWidth="1"/>
    <col min="10332" max="10332" width="5" customWidth="1"/>
    <col min="10335" max="10335" width="26.85546875" customWidth="1"/>
    <col min="10576" max="10576" width="27.140625" customWidth="1"/>
    <col min="10577" max="10577" width="13.5703125" customWidth="1"/>
    <col min="10578" max="10578" width="14" customWidth="1"/>
    <col min="10579" max="10579" width="15.28515625" customWidth="1"/>
    <col min="10580" max="10580" width="14" customWidth="1"/>
    <col min="10581" max="10581" width="14.85546875" customWidth="1"/>
    <col min="10582" max="10582" width="14.5703125" customWidth="1"/>
    <col min="10583" max="10583" width="14.85546875" customWidth="1"/>
    <col min="10584" max="10584" width="15.28515625" customWidth="1"/>
    <col min="10585" max="10585" width="14.28515625" customWidth="1"/>
    <col min="10586" max="10586" width="14.85546875" customWidth="1"/>
    <col min="10587" max="10587" width="15.42578125" customWidth="1"/>
    <col min="10588" max="10588" width="5" customWidth="1"/>
    <col min="10591" max="10591" width="26.85546875" customWidth="1"/>
    <col min="10832" max="10832" width="27.140625" customWidth="1"/>
    <col min="10833" max="10833" width="13.5703125" customWidth="1"/>
    <col min="10834" max="10834" width="14" customWidth="1"/>
    <col min="10835" max="10835" width="15.28515625" customWidth="1"/>
    <col min="10836" max="10836" width="14" customWidth="1"/>
    <col min="10837" max="10837" width="14.85546875" customWidth="1"/>
    <col min="10838" max="10838" width="14.5703125" customWidth="1"/>
    <col min="10839" max="10839" width="14.85546875" customWidth="1"/>
    <col min="10840" max="10840" width="15.28515625" customWidth="1"/>
    <col min="10841" max="10841" width="14.28515625" customWidth="1"/>
    <col min="10842" max="10842" width="14.85546875" customWidth="1"/>
    <col min="10843" max="10843" width="15.42578125" customWidth="1"/>
    <col min="10844" max="10844" width="5" customWidth="1"/>
    <col min="10847" max="10847" width="26.85546875" customWidth="1"/>
    <col min="11088" max="11088" width="27.140625" customWidth="1"/>
    <col min="11089" max="11089" width="13.5703125" customWidth="1"/>
    <col min="11090" max="11090" width="14" customWidth="1"/>
    <col min="11091" max="11091" width="15.28515625" customWidth="1"/>
    <col min="11092" max="11092" width="14" customWidth="1"/>
    <col min="11093" max="11093" width="14.85546875" customWidth="1"/>
    <col min="11094" max="11094" width="14.5703125" customWidth="1"/>
    <col min="11095" max="11095" width="14.85546875" customWidth="1"/>
    <col min="11096" max="11096" width="15.28515625" customWidth="1"/>
    <col min="11097" max="11097" width="14.28515625" customWidth="1"/>
    <col min="11098" max="11098" width="14.85546875" customWidth="1"/>
    <col min="11099" max="11099" width="15.42578125" customWidth="1"/>
    <col min="11100" max="11100" width="5" customWidth="1"/>
    <col min="11103" max="11103" width="26.85546875" customWidth="1"/>
    <col min="11344" max="11344" width="27.140625" customWidth="1"/>
    <col min="11345" max="11345" width="13.5703125" customWidth="1"/>
    <col min="11346" max="11346" width="14" customWidth="1"/>
    <col min="11347" max="11347" width="15.28515625" customWidth="1"/>
    <col min="11348" max="11348" width="14" customWidth="1"/>
    <col min="11349" max="11349" width="14.85546875" customWidth="1"/>
    <col min="11350" max="11350" width="14.5703125" customWidth="1"/>
    <col min="11351" max="11351" width="14.85546875" customWidth="1"/>
    <col min="11352" max="11352" width="15.28515625" customWidth="1"/>
    <col min="11353" max="11353" width="14.28515625" customWidth="1"/>
    <col min="11354" max="11354" width="14.85546875" customWidth="1"/>
    <col min="11355" max="11355" width="15.42578125" customWidth="1"/>
    <col min="11356" max="11356" width="5" customWidth="1"/>
    <col min="11359" max="11359" width="26.85546875" customWidth="1"/>
    <col min="11600" max="11600" width="27.140625" customWidth="1"/>
    <col min="11601" max="11601" width="13.5703125" customWidth="1"/>
    <col min="11602" max="11602" width="14" customWidth="1"/>
    <col min="11603" max="11603" width="15.28515625" customWidth="1"/>
    <col min="11604" max="11604" width="14" customWidth="1"/>
    <col min="11605" max="11605" width="14.85546875" customWidth="1"/>
    <col min="11606" max="11606" width="14.5703125" customWidth="1"/>
    <col min="11607" max="11607" width="14.85546875" customWidth="1"/>
    <col min="11608" max="11608" width="15.28515625" customWidth="1"/>
    <col min="11609" max="11609" width="14.28515625" customWidth="1"/>
    <col min="11610" max="11610" width="14.85546875" customWidth="1"/>
    <col min="11611" max="11611" width="15.42578125" customWidth="1"/>
    <col min="11612" max="11612" width="5" customWidth="1"/>
    <col min="11615" max="11615" width="26.85546875" customWidth="1"/>
    <col min="11856" max="11856" width="27.140625" customWidth="1"/>
    <col min="11857" max="11857" width="13.5703125" customWidth="1"/>
    <col min="11858" max="11858" width="14" customWidth="1"/>
    <col min="11859" max="11859" width="15.28515625" customWidth="1"/>
    <col min="11860" max="11860" width="14" customWidth="1"/>
    <col min="11861" max="11861" width="14.85546875" customWidth="1"/>
    <col min="11862" max="11862" width="14.5703125" customWidth="1"/>
    <col min="11863" max="11863" width="14.85546875" customWidth="1"/>
    <col min="11864" max="11864" width="15.28515625" customWidth="1"/>
    <col min="11865" max="11865" width="14.28515625" customWidth="1"/>
    <col min="11866" max="11866" width="14.85546875" customWidth="1"/>
    <col min="11867" max="11867" width="15.42578125" customWidth="1"/>
    <col min="11868" max="11868" width="5" customWidth="1"/>
    <col min="11871" max="11871" width="26.85546875" customWidth="1"/>
    <col min="12112" max="12112" width="27.140625" customWidth="1"/>
    <col min="12113" max="12113" width="13.5703125" customWidth="1"/>
    <col min="12114" max="12114" width="14" customWidth="1"/>
    <col min="12115" max="12115" width="15.28515625" customWidth="1"/>
    <col min="12116" max="12116" width="14" customWidth="1"/>
    <col min="12117" max="12117" width="14.85546875" customWidth="1"/>
    <col min="12118" max="12118" width="14.5703125" customWidth="1"/>
    <col min="12119" max="12119" width="14.85546875" customWidth="1"/>
    <col min="12120" max="12120" width="15.28515625" customWidth="1"/>
    <col min="12121" max="12121" width="14.28515625" customWidth="1"/>
    <col min="12122" max="12122" width="14.85546875" customWidth="1"/>
    <col min="12123" max="12123" width="15.42578125" customWidth="1"/>
    <col min="12124" max="12124" width="5" customWidth="1"/>
    <col min="12127" max="12127" width="26.85546875" customWidth="1"/>
    <col min="12368" max="12368" width="27.140625" customWidth="1"/>
    <col min="12369" max="12369" width="13.5703125" customWidth="1"/>
    <col min="12370" max="12370" width="14" customWidth="1"/>
    <col min="12371" max="12371" width="15.28515625" customWidth="1"/>
    <col min="12372" max="12372" width="14" customWidth="1"/>
    <col min="12373" max="12373" width="14.85546875" customWidth="1"/>
    <col min="12374" max="12374" width="14.5703125" customWidth="1"/>
    <col min="12375" max="12375" width="14.85546875" customWidth="1"/>
    <col min="12376" max="12376" width="15.28515625" customWidth="1"/>
    <col min="12377" max="12377" width="14.28515625" customWidth="1"/>
    <col min="12378" max="12378" width="14.85546875" customWidth="1"/>
    <col min="12379" max="12379" width="15.42578125" customWidth="1"/>
    <col min="12380" max="12380" width="5" customWidth="1"/>
    <col min="12383" max="12383" width="26.85546875" customWidth="1"/>
    <col min="12624" max="12624" width="27.140625" customWidth="1"/>
    <col min="12625" max="12625" width="13.5703125" customWidth="1"/>
    <col min="12626" max="12626" width="14" customWidth="1"/>
    <col min="12627" max="12627" width="15.28515625" customWidth="1"/>
    <col min="12628" max="12628" width="14" customWidth="1"/>
    <col min="12629" max="12629" width="14.85546875" customWidth="1"/>
    <col min="12630" max="12630" width="14.5703125" customWidth="1"/>
    <col min="12631" max="12631" width="14.85546875" customWidth="1"/>
    <col min="12632" max="12632" width="15.28515625" customWidth="1"/>
    <col min="12633" max="12633" width="14.28515625" customWidth="1"/>
    <col min="12634" max="12634" width="14.85546875" customWidth="1"/>
    <col min="12635" max="12635" width="15.42578125" customWidth="1"/>
    <col min="12636" max="12636" width="5" customWidth="1"/>
    <col min="12639" max="12639" width="26.85546875" customWidth="1"/>
    <col min="12880" max="12880" width="27.140625" customWidth="1"/>
    <col min="12881" max="12881" width="13.5703125" customWidth="1"/>
    <col min="12882" max="12882" width="14" customWidth="1"/>
    <col min="12883" max="12883" width="15.28515625" customWidth="1"/>
    <col min="12884" max="12884" width="14" customWidth="1"/>
    <col min="12885" max="12885" width="14.85546875" customWidth="1"/>
    <col min="12886" max="12886" width="14.5703125" customWidth="1"/>
    <col min="12887" max="12887" width="14.85546875" customWidth="1"/>
    <col min="12888" max="12888" width="15.28515625" customWidth="1"/>
    <col min="12889" max="12889" width="14.28515625" customWidth="1"/>
    <col min="12890" max="12890" width="14.85546875" customWidth="1"/>
    <col min="12891" max="12891" width="15.42578125" customWidth="1"/>
    <col min="12892" max="12892" width="5" customWidth="1"/>
    <col min="12895" max="12895" width="26.85546875" customWidth="1"/>
    <col min="13136" max="13136" width="27.140625" customWidth="1"/>
    <col min="13137" max="13137" width="13.5703125" customWidth="1"/>
    <col min="13138" max="13138" width="14" customWidth="1"/>
    <col min="13139" max="13139" width="15.28515625" customWidth="1"/>
    <col min="13140" max="13140" width="14" customWidth="1"/>
    <col min="13141" max="13141" width="14.85546875" customWidth="1"/>
    <col min="13142" max="13142" width="14.5703125" customWidth="1"/>
    <col min="13143" max="13143" width="14.85546875" customWidth="1"/>
    <col min="13144" max="13144" width="15.28515625" customWidth="1"/>
    <col min="13145" max="13145" width="14.28515625" customWidth="1"/>
    <col min="13146" max="13146" width="14.85546875" customWidth="1"/>
    <col min="13147" max="13147" width="15.42578125" customWidth="1"/>
    <col min="13148" max="13148" width="5" customWidth="1"/>
    <col min="13151" max="13151" width="26.85546875" customWidth="1"/>
    <col min="13392" max="13392" width="27.140625" customWidth="1"/>
    <col min="13393" max="13393" width="13.5703125" customWidth="1"/>
    <col min="13394" max="13394" width="14" customWidth="1"/>
    <col min="13395" max="13395" width="15.28515625" customWidth="1"/>
    <col min="13396" max="13396" width="14" customWidth="1"/>
    <col min="13397" max="13397" width="14.85546875" customWidth="1"/>
    <col min="13398" max="13398" width="14.5703125" customWidth="1"/>
    <col min="13399" max="13399" width="14.85546875" customWidth="1"/>
    <col min="13400" max="13400" width="15.28515625" customWidth="1"/>
    <col min="13401" max="13401" width="14.28515625" customWidth="1"/>
    <col min="13402" max="13402" width="14.85546875" customWidth="1"/>
    <col min="13403" max="13403" width="15.42578125" customWidth="1"/>
    <col min="13404" max="13404" width="5" customWidth="1"/>
    <col min="13407" max="13407" width="26.85546875" customWidth="1"/>
    <col min="13648" max="13648" width="27.140625" customWidth="1"/>
    <col min="13649" max="13649" width="13.5703125" customWidth="1"/>
    <col min="13650" max="13650" width="14" customWidth="1"/>
    <col min="13651" max="13651" width="15.28515625" customWidth="1"/>
    <col min="13652" max="13652" width="14" customWidth="1"/>
    <col min="13653" max="13653" width="14.85546875" customWidth="1"/>
    <col min="13654" max="13654" width="14.5703125" customWidth="1"/>
    <col min="13655" max="13655" width="14.85546875" customWidth="1"/>
    <col min="13656" max="13656" width="15.28515625" customWidth="1"/>
    <col min="13657" max="13657" width="14.28515625" customWidth="1"/>
    <col min="13658" max="13658" width="14.85546875" customWidth="1"/>
    <col min="13659" max="13659" width="15.42578125" customWidth="1"/>
    <col min="13660" max="13660" width="5" customWidth="1"/>
    <col min="13663" max="13663" width="26.85546875" customWidth="1"/>
    <col min="13904" max="13904" width="27.140625" customWidth="1"/>
    <col min="13905" max="13905" width="13.5703125" customWidth="1"/>
    <col min="13906" max="13906" width="14" customWidth="1"/>
    <col min="13907" max="13907" width="15.28515625" customWidth="1"/>
    <col min="13908" max="13908" width="14" customWidth="1"/>
    <col min="13909" max="13909" width="14.85546875" customWidth="1"/>
    <col min="13910" max="13910" width="14.5703125" customWidth="1"/>
    <col min="13911" max="13911" width="14.85546875" customWidth="1"/>
    <col min="13912" max="13912" width="15.28515625" customWidth="1"/>
    <col min="13913" max="13913" width="14.28515625" customWidth="1"/>
    <col min="13914" max="13914" width="14.85546875" customWidth="1"/>
    <col min="13915" max="13915" width="15.42578125" customWidth="1"/>
    <col min="13916" max="13916" width="5" customWidth="1"/>
    <col min="13919" max="13919" width="26.85546875" customWidth="1"/>
    <col min="14160" max="14160" width="27.140625" customWidth="1"/>
    <col min="14161" max="14161" width="13.5703125" customWidth="1"/>
    <col min="14162" max="14162" width="14" customWidth="1"/>
    <col min="14163" max="14163" width="15.28515625" customWidth="1"/>
    <col min="14164" max="14164" width="14" customWidth="1"/>
    <col min="14165" max="14165" width="14.85546875" customWidth="1"/>
    <col min="14166" max="14166" width="14.5703125" customWidth="1"/>
    <col min="14167" max="14167" width="14.85546875" customWidth="1"/>
    <col min="14168" max="14168" width="15.28515625" customWidth="1"/>
    <col min="14169" max="14169" width="14.28515625" customWidth="1"/>
    <col min="14170" max="14170" width="14.85546875" customWidth="1"/>
    <col min="14171" max="14171" width="15.42578125" customWidth="1"/>
    <col min="14172" max="14172" width="5" customWidth="1"/>
    <col min="14175" max="14175" width="26.85546875" customWidth="1"/>
    <col min="14416" max="14416" width="27.140625" customWidth="1"/>
    <col min="14417" max="14417" width="13.5703125" customWidth="1"/>
    <col min="14418" max="14418" width="14" customWidth="1"/>
    <col min="14419" max="14419" width="15.28515625" customWidth="1"/>
    <col min="14420" max="14420" width="14" customWidth="1"/>
    <col min="14421" max="14421" width="14.85546875" customWidth="1"/>
    <col min="14422" max="14422" width="14.5703125" customWidth="1"/>
    <col min="14423" max="14423" width="14.85546875" customWidth="1"/>
    <col min="14424" max="14424" width="15.28515625" customWidth="1"/>
    <col min="14425" max="14425" width="14.28515625" customWidth="1"/>
    <col min="14426" max="14426" width="14.85546875" customWidth="1"/>
    <col min="14427" max="14427" width="15.42578125" customWidth="1"/>
    <col min="14428" max="14428" width="5" customWidth="1"/>
    <col min="14431" max="14431" width="26.85546875" customWidth="1"/>
    <col min="14672" max="14672" width="27.140625" customWidth="1"/>
    <col min="14673" max="14673" width="13.5703125" customWidth="1"/>
    <col min="14674" max="14674" width="14" customWidth="1"/>
    <col min="14675" max="14675" width="15.28515625" customWidth="1"/>
    <col min="14676" max="14676" width="14" customWidth="1"/>
    <col min="14677" max="14677" width="14.85546875" customWidth="1"/>
    <col min="14678" max="14678" width="14.5703125" customWidth="1"/>
    <col min="14679" max="14679" width="14.85546875" customWidth="1"/>
    <col min="14680" max="14680" width="15.28515625" customWidth="1"/>
    <col min="14681" max="14681" width="14.28515625" customWidth="1"/>
    <col min="14682" max="14682" width="14.85546875" customWidth="1"/>
    <col min="14683" max="14683" width="15.42578125" customWidth="1"/>
    <col min="14684" max="14684" width="5" customWidth="1"/>
    <col min="14687" max="14687" width="26.85546875" customWidth="1"/>
    <col min="14928" max="14928" width="27.140625" customWidth="1"/>
    <col min="14929" max="14929" width="13.5703125" customWidth="1"/>
    <col min="14930" max="14930" width="14" customWidth="1"/>
    <col min="14931" max="14931" width="15.28515625" customWidth="1"/>
    <col min="14932" max="14932" width="14" customWidth="1"/>
    <col min="14933" max="14933" width="14.85546875" customWidth="1"/>
    <col min="14934" max="14934" width="14.5703125" customWidth="1"/>
    <col min="14935" max="14935" width="14.85546875" customWidth="1"/>
    <col min="14936" max="14936" width="15.28515625" customWidth="1"/>
    <col min="14937" max="14937" width="14.28515625" customWidth="1"/>
    <col min="14938" max="14938" width="14.85546875" customWidth="1"/>
    <col min="14939" max="14939" width="15.42578125" customWidth="1"/>
    <col min="14940" max="14940" width="5" customWidth="1"/>
    <col min="14943" max="14943" width="26.85546875" customWidth="1"/>
    <col min="15184" max="15184" width="27.140625" customWidth="1"/>
    <col min="15185" max="15185" width="13.5703125" customWidth="1"/>
    <col min="15186" max="15186" width="14" customWidth="1"/>
    <col min="15187" max="15187" width="15.28515625" customWidth="1"/>
    <col min="15188" max="15188" width="14" customWidth="1"/>
    <col min="15189" max="15189" width="14.85546875" customWidth="1"/>
    <col min="15190" max="15190" width="14.5703125" customWidth="1"/>
    <col min="15191" max="15191" width="14.85546875" customWidth="1"/>
    <col min="15192" max="15192" width="15.28515625" customWidth="1"/>
    <col min="15193" max="15193" width="14.28515625" customWidth="1"/>
    <col min="15194" max="15194" width="14.85546875" customWidth="1"/>
    <col min="15195" max="15195" width="15.42578125" customWidth="1"/>
    <col min="15196" max="15196" width="5" customWidth="1"/>
    <col min="15199" max="15199" width="26.85546875" customWidth="1"/>
    <col min="15440" max="15440" width="27.140625" customWidth="1"/>
    <col min="15441" max="15441" width="13.5703125" customWidth="1"/>
    <col min="15442" max="15442" width="14" customWidth="1"/>
    <col min="15443" max="15443" width="15.28515625" customWidth="1"/>
    <col min="15444" max="15444" width="14" customWidth="1"/>
    <col min="15445" max="15445" width="14.85546875" customWidth="1"/>
    <col min="15446" max="15446" width="14.5703125" customWidth="1"/>
    <col min="15447" max="15447" width="14.85546875" customWidth="1"/>
    <col min="15448" max="15448" width="15.28515625" customWidth="1"/>
    <col min="15449" max="15449" width="14.28515625" customWidth="1"/>
    <col min="15450" max="15450" width="14.85546875" customWidth="1"/>
    <col min="15451" max="15451" width="15.42578125" customWidth="1"/>
    <col min="15452" max="15452" width="5" customWidth="1"/>
    <col min="15455" max="15455" width="26.85546875" customWidth="1"/>
    <col min="15696" max="15696" width="27.140625" customWidth="1"/>
    <col min="15697" max="15697" width="13.5703125" customWidth="1"/>
    <col min="15698" max="15698" width="14" customWidth="1"/>
    <col min="15699" max="15699" width="15.28515625" customWidth="1"/>
    <col min="15700" max="15700" width="14" customWidth="1"/>
    <col min="15701" max="15701" width="14.85546875" customWidth="1"/>
    <col min="15702" max="15702" width="14.5703125" customWidth="1"/>
    <col min="15703" max="15703" width="14.85546875" customWidth="1"/>
    <col min="15704" max="15704" width="15.28515625" customWidth="1"/>
    <col min="15705" max="15705" width="14.28515625" customWidth="1"/>
    <col min="15706" max="15706" width="14.85546875" customWidth="1"/>
    <col min="15707" max="15707" width="15.42578125" customWidth="1"/>
    <col min="15708" max="15708" width="5" customWidth="1"/>
    <col min="15711" max="15711" width="26.85546875" customWidth="1"/>
    <col min="15952" max="15952" width="27.140625" customWidth="1"/>
    <col min="15953" max="15953" width="13.5703125" customWidth="1"/>
    <col min="15954" max="15954" width="14" customWidth="1"/>
    <col min="15955" max="15955" width="15.28515625" customWidth="1"/>
    <col min="15956" max="15956" width="14" customWidth="1"/>
    <col min="15957" max="15957" width="14.85546875" customWidth="1"/>
    <col min="15958" max="15958" width="14.5703125" customWidth="1"/>
    <col min="15959" max="15959" width="14.85546875" customWidth="1"/>
    <col min="15960" max="15960" width="15.28515625" customWidth="1"/>
    <col min="15961" max="15961" width="14.28515625" customWidth="1"/>
    <col min="15962" max="15962" width="14.85546875" customWidth="1"/>
    <col min="15963" max="15963" width="15.42578125" customWidth="1"/>
    <col min="15964" max="15964" width="5" customWidth="1"/>
    <col min="15967" max="15967" width="26.85546875" customWidth="1"/>
  </cols>
  <sheetData>
    <row r="1" spans="1:16237" ht="18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16237" s="22" customFormat="1" ht="25.5" customHeight="1">
      <c r="A2" s="29" t="s">
        <v>60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16237" s="23" customFormat="1" ht="18.75" customHeight="1">
      <c r="A3" s="29" t="s">
        <v>61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16237" s="1" customFormat="1" ht="45.75" customHeight="1">
      <c r="A4" s="30" t="s">
        <v>21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16237" s="10" customFormat="1" ht="58.5" customHeight="1">
      <c r="A5" s="27" t="s">
        <v>1</v>
      </c>
      <c r="B5" s="27"/>
      <c r="C5" s="27"/>
      <c r="D5" s="27"/>
      <c r="E5" s="27"/>
      <c r="F5" s="27"/>
      <c r="G5" s="27"/>
      <c r="H5" s="27"/>
      <c r="I5" s="14" t="s">
        <v>2</v>
      </c>
      <c r="J5" s="14" t="s">
        <v>3</v>
      </c>
      <c r="K5" s="15" t="s">
        <v>4</v>
      </c>
      <c r="L5" s="14" t="s">
        <v>5</v>
      </c>
      <c r="M5" s="15" t="s">
        <v>6</v>
      </c>
      <c r="N5" s="14" t="s">
        <v>7</v>
      </c>
      <c r="O5" s="14" t="s">
        <v>8</v>
      </c>
      <c r="P5" s="14" t="s">
        <v>9</v>
      </c>
      <c r="Q5" s="14" t="s">
        <v>10</v>
      </c>
      <c r="R5" s="14" t="s">
        <v>11</v>
      </c>
      <c r="S5" s="14" t="s">
        <v>12</v>
      </c>
      <c r="T5" s="14" t="s">
        <v>35</v>
      </c>
    </row>
    <row r="6" spans="1:16237" s="2" customFormat="1" ht="37.5" customHeight="1">
      <c r="A6" s="24" t="s">
        <v>16</v>
      </c>
      <c r="B6" s="25"/>
      <c r="C6" s="25"/>
      <c r="D6" s="25"/>
      <c r="E6" s="25"/>
      <c r="F6" s="25"/>
      <c r="G6" s="25"/>
      <c r="H6" s="26"/>
      <c r="I6" s="16">
        <v>8537.4664938245351</v>
      </c>
      <c r="J6" s="16">
        <v>8537.4664938245351</v>
      </c>
      <c r="K6" s="16">
        <v>8537.4664938245351</v>
      </c>
      <c r="L6" s="16">
        <v>8537.4664938245351</v>
      </c>
      <c r="M6" s="16">
        <v>8537.4664938245351</v>
      </c>
      <c r="N6" s="16">
        <v>8537.4664938245351</v>
      </c>
      <c r="O6" s="16">
        <v>8537.4664938245351</v>
      </c>
      <c r="P6" s="16">
        <v>8537.4664938245351</v>
      </c>
      <c r="Q6" s="16">
        <v>8537.4664938245351</v>
      </c>
      <c r="R6" s="16">
        <v>8537.4664938245351</v>
      </c>
      <c r="S6" s="16">
        <v>8537.4664938245351</v>
      </c>
      <c r="T6" s="16">
        <v>8537.4664938245351</v>
      </c>
    </row>
    <row r="7" spans="1:16237" s="2" customFormat="1" ht="42.75" customHeight="1">
      <c r="A7" s="24" t="s">
        <v>18</v>
      </c>
      <c r="B7" s="25"/>
      <c r="C7" s="25"/>
      <c r="D7" s="25"/>
      <c r="E7" s="25"/>
      <c r="F7" s="25"/>
      <c r="G7" s="25"/>
      <c r="H7" s="26"/>
      <c r="I7" s="16">
        <v>1794.13</v>
      </c>
      <c r="J7" s="16">
        <v>1787.4100000000003</v>
      </c>
      <c r="K7" s="16">
        <v>1787.4100000000003</v>
      </c>
      <c r="L7" s="16">
        <v>1786.6899999999994</v>
      </c>
      <c r="M7" s="16">
        <f t="shared" ref="M7:T8" si="0">L7</f>
        <v>1786.6899999999994</v>
      </c>
      <c r="N7" s="16">
        <f t="shared" si="0"/>
        <v>1786.6899999999994</v>
      </c>
      <c r="O7" s="16">
        <f t="shared" si="0"/>
        <v>1786.6899999999994</v>
      </c>
      <c r="P7" s="16">
        <f t="shared" si="0"/>
        <v>1786.6899999999994</v>
      </c>
      <c r="Q7" s="16">
        <f t="shared" si="0"/>
        <v>1786.6899999999994</v>
      </c>
      <c r="R7" s="16">
        <f t="shared" si="0"/>
        <v>1786.6899999999994</v>
      </c>
      <c r="S7" s="16">
        <f t="shared" si="0"/>
        <v>1786.6899999999994</v>
      </c>
      <c r="T7" s="16">
        <f t="shared" si="0"/>
        <v>1786.6899999999994</v>
      </c>
    </row>
    <row r="8" spans="1:16237" s="2" customFormat="1" ht="41.25" customHeight="1">
      <c r="A8" s="24" t="s">
        <v>19</v>
      </c>
      <c r="B8" s="25"/>
      <c r="C8" s="25"/>
      <c r="D8" s="25"/>
      <c r="E8" s="25"/>
      <c r="F8" s="25"/>
      <c r="G8" s="25"/>
      <c r="H8" s="26"/>
      <c r="I8" s="16">
        <v>149.51</v>
      </c>
      <c r="J8" s="16">
        <v>148.9</v>
      </c>
      <c r="K8" s="16">
        <f>J8</f>
        <v>148.9</v>
      </c>
      <c r="L8" s="16">
        <v>148.82</v>
      </c>
      <c r="M8" s="16">
        <f>L8</f>
        <v>148.82</v>
      </c>
      <c r="N8" s="16">
        <f t="shared" si="0"/>
        <v>148.82</v>
      </c>
      <c r="O8" s="16">
        <f t="shared" si="0"/>
        <v>148.82</v>
      </c>
      <c r="P8" s="16">
        <f t="shared" si="0"/>
        <v>148.82</v>
      </c>
      <c r="Q8" s="16">
        <f t="shared" si="0"/>
        <v>148.82</v>
      </c>
      <c r="R8" s="16">
        <f t="shared" si="0"/>
        <v>148.82</v>
      </c>
      <c r="S8" s="16">
        <f t="shared" si="0"/>
        <v>148.82</v>
      </c>
      <c r="T8" s="16">
        <f t="shared" si="0"/>
        <v>148.82</v>
      </c>
    </row>
    <row r="9" spans="1:16237" s="1" customFormat="1" ht="315.75" customHeight="1">
      <c r="A9" s="12" t="s">
        <v>13</v>
      </c>
      <c r="B9" s="8" t="s">
        <v>14</v>
      </c>
      <c r="C9" s="13" t="s">
        <v>17</v>
      </c>
      <c r="D9" s="9" t="s">
        <v>15</v>
      </c>
      <c r="E9" s="11" t="s">
        <v>36</v>
      </c>
      <c r="F9" s="11" t="s">
        <v>20</v>
      </c>
      <c r="G9" s="11" t="s">
        <v>62</v>
      </c>
      <c r="H9" s="8" t="s">
        <v>22</v>
      </c>
      <c r="I9" s="8" t="s">
        <v>23</v>
      </c>
      <c r="J9" s="8" t="s">
        <v>24</v>
      </c>
      <c r="K9" s="9" t="s">
        <v>25</v>
      </c>
      <c r="L9" s="8" t="s">
        <v>26</v>
      </c>
      <c r="M9" s="8" t="s">
        <v>27</v>
      </c>
      <c r="N9" s="8" t="s">
        <v>28</v>
      </c>
      <c r="O9" s="8" t="s">
        <v>29</v>
      </c>
      <c r="P9" s="8" t="s">
        <v>30</v>
      </c>
      <c r="Q9" s="8" t="s">
        <v>31</v>
      </c>
      <c r="R9" s="8" t="s">
        <v>32</v>
      </c>
      <c r="S9" s="8" t="s">
        <v>33</v>
      </c>
      <c r="T9" s="9" t="s">
        <v>34</v>
      </c>
    </row>
    <row r="10" spans="1:16237" s="1" customFormat="1" ht="37.5">
      <c r="A10" s="20" t="s">
        <v>37</v>
      </c>
      <c r="B10" s="19">
        <v>1.11235857</v>
      </c>
      <c r="C10" s="19">
        <v>1.04</v>
      </c>
      <c r="D10" s="19">
        <v>1.0612999999999999</v>
      </c>
      <c r="E10" s="21">
        <v>1</v>
      </c>
      <c r="F10" s="21">
        <v>1</v>
      </c>
      <c r="G10" s="17">
        <v>25801</v>
      </c>
      <c r="H10" s="6">
        <f>SUM(I10:T10)</f>
        <v>2193.44</v>
      </c>
      <c r="I10" s="7">
        <v>183.34</v>
      </c>
      <c r="J10" s="7">
        <v>182.81</v>
      </c>
      <c r="K10" s="7">
        <f>J10</f>
        <v>182.81</v>
      </c>
      <c r="L10" s="7">
        <v>182.72</v>
      </c>
      <c r="M10" s="7">
        <f t="shared" ref="M10:T10" si="1">L10</f>
        <v>182.72</v>
      </c>
      <c r="N10" s="7">
        <f t="shared" si="1"/>
        <v>182.72</v>
      </c>
      <c r="O10" s="7">
        <f t="shared" si="1"/>
        <v>182.72</v>
      </c>
      <c r="P10" s="7">
        <f t="shared" si="1"/>
        <v>182.72</v>
      </c>
      <c r="Q10" s="7">
        <f t="shared" si="1"/>
        <v>182.72</v>
      </c>
      <c r="R10" s="7">
        <f t="shared" si="1"/>
        <v>182.72</v>
      </c>
      <c r="S10" s="7">
        <f t="shared" si="1"/>
        <v>182.72</v>
      </c>
      <c r="T10" s="7">
        <f t="shared" si="1"/>
        <v>182.72</v>
      </c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</row>
    <row r="11" spans="1:16237" s="3" customFormat="1" ht="18.75">
      <c r="A11" s="20" t="s">
        <v>38</v>
      </c>
      <c r="B11" s="19">
        <v>1.1330866500000001</v>
      </c>
      <c r="C11" s="19">
        <v>1.113</v>
      </c>
      <c r="D11" s="19">
        <v>1</v>
      </c>
      <c r="E11" s="21">
        <v>1</v>
      </c>
      <c r="F11" s="21">
        <v>1</v>
      </c>
      <c r="G11" s="17">
        <v>9017</v>
      </c>
      <c r="H11" s="6">
        <f t="shared" ref="H11:H32" si="2">SUM(I11:T11)</f>
        <v>2253.23</v>
      </c>
      <c r="I11" s="7">
        <v>188.55</v>
      </c>
      <c r="J11" s="7">
        <v>187.78</v>
      </c>
      <c r="K11" s="7">
        <f t="shared" ref="K11:T11" si="3">J11</f>
        <v>187.78</v>
      </c>
      <c r="L11" s="7">
        <v>187.68</v>
      </c>
      <c r="M11" s="7">
        <f t="shared" si="3"/>
        <v>187.68</v>
      </c>
      <c r="N11" s="7">
        <f t="shared" si="3"/>
        <v>187.68</v>
      </c>
      <c r="O11" s="7">
        <f t="shared" si="3"/>
        <v>187.68</v>
      </c>
      <c r="P11" s="7">
        <f t="shared" si="3"/>
        <v>187.68</v>
      </c>
      <c r="Q11" s="7">
        <f t="shared" si="3"/>
        <v>187.68</v>
      </c>
      <c r="R11" s="7">
        <f t="shared" si="3"/>
        <v>187.68</v>
      </c>
      <c r="S11" s="7">
        <f t="shared" si="3"/>
        <v>187.68</v>
      </c>
      <c r="T11" s="7">
        <f t="shared" si="3"/>
        <v>187.68</v>
      </c>
    </row>
    <row r="12" spans="1:16237" ht="18.75">
      <c r="A12" s="20" t="s">
        <v>39</v>
      </c>
      <c r="B12" s="19">
        <v>1.14010034</v>
      </c>
      <c r="C12" s="19">
        <v>1.04</v>
      </c>
      <c r="D12" s="19">
        <v>1</v>
      </c>
      <c r="E12" s="21">
        <v>1</v>
      </c>
      <c r="F12" s="21">
        <v>1</v>
      </c>
      <c r="G12" s="17">
        <v>35807</v>
      </c>
      <c r="H12" s="6">
        <f t="shared" si="2"/>
        <v>2118.5100000000002</v>
      </c>
      <c r="I12" s="7">
        <v>177.27</v>
      </c>
      <c r="J12" s="7">
        <v>176.55</v>
      </c>
      <c r="K12" s="7">
        <f t="shared" ref="K12:T12" si="4">J12</f>
        <v>176.55</v>
      </c>
      <c r="L12" s="7">
        <v>176.46</v>
      </c>
      <c r="M12" s="7">
        <f t="shared" si="4"/>
        <v>176.46</v>
      </c>
      <c r="N12" s="7">
        <f t="shared" si="4"/>
        <v>176.46</v>
      </c>
      <c r="O12" s="7">
        <f t="shared" si="4"/>
        <v>176.46</v>
      </c>
      <c r="P12" s="7">
        <f t="shared" si="4"/>
        <v>176.46</v>
      </c>
      <c r="Q12" s="7">
        <f t="shared" si="4"/>
        <v>176.46</v>
      </c>
      <c r="R12" s="7">
        <f t="shared" si="4"/>
        <v>176.46</v>
      </c>
      <c r="S12" s="7">
        <f t="shared" si="4"/>
        <v>176.46</v>
      </c>
      <c r="T12" s="7">
        <f t="shared" si="4"/>
        <v>176.46</v>
      </c>
    </row>
    <row r="13" spans="1:16237" s="1" customFormat="1" ht="18.75">
      <c r="A13" s="20" t="s">
        <v>40</v>
      </c>
      <c r="B13" s="19">
        <v>1.08980605</v>
      </c>
      <c r="C13" s="19">
        <v>1.113</v>
      </c>
      <c r="D13" s="19">
        <v>1</v>
      </c>
      <c r="E13" s="21">
        <v>1</v>
      </c>
      <c r="F13" s="21">
        <v>1</v>
      </c>
      <c r="G13" s="17">
        <v>10214</v>
      </c>
      <c r="H13" s="6">
        <f t="shared" si="2"/>
        <v>2167.16</v>
      </c>
      <c r="I13" s="7">
        <v>181.35</v>
      </c>
      <c r="J13" s="7">
        <v>180.61</v>
      </c>
      <c r="K13" s="7">
        <f t="shared" ref="K13:T13" si="5">J13</f>
        <v>180.61</v>
      </c>
      <c r="L13" s="7">
        <v>180.51</v>
      </c>
      <c r="M13" s="7">
        <f t="shared" si="5"/>
        <v>180.51</v>
      </c>
      <c r="N13" s="7">
        <f t="shared" si="5"/>
        <v>180.51</v>
      </c>
      <c r="O13" s="7">
        <f t="shared" si="5"/>
        <v>180.51</v>
      </c>
      <c r="P13" s="7">
        <f t="shared" si="5"/>
        <v>180.51</v>
      </c>
      <c r="Q13" s="7">
        <f t="shared" si="5"/>
        <v>180.51</v>
      </c>
      <c r="R13" s="7">
        <f t="shared" si="5"/>
        <v>180.51</v>
      </c>
      <c r="S13" s="7">
        <f t="shared" si="5"/>
        <v>180.51</v>
      </c>
      <c r="T13" s="7">
        <f t="shared" si="5"/>
        <v>180.51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</row>
    <row r="14" spans="1:16237" s="1" customFormat="1" ht="18.75">
      <c r="A14" s="20" t="s">
        <v>41</v>
      </c>
      <c r="B14" s="19">
        <v>1.10846142</v>
      </c>
      <c r="C14" s="19">
        <v>1.04</v>
      </c>
      <c r="D14" s="19">
        <v>1</v>
      </c>
      <c r="E14" s="21">
        <v>1</v>
      </c>
      <c r="F14" s="21">
        <v>1</v>
      </c>
      <c r="G14" s="17">
        <v>21889</v>
      </c>
      <c r="H14" s="6">
        <f t="shared" si="2"/>
        <v>2059.6999999999998</v>
      </c>
      <c r="I14" s="7">
        <v>172.36</v>
      </c>
      <c r="J14" s="7">
        <v>171.65</v>
      </c>
      <c r="K14" s="7">
        <f t="shared" ref="K14:T14" si="6">J14</f>
        <v>171.65</v>
      </c>
      <c r="L14" s="7">
        <v>171.56</v>
      </c>
      <c r="M14" s="7">
        <f t="shared" si="6"/>
        <v>171.56</v>
      </c>
      <c r="N14" s="7">
        <f t="shared" si="6"/>
        <v>171.56</v>
      </c>
      <c r="O14" s="7">
        <f t="shared" si="6"/>
        <v>171.56</v>
      </c>
      <c r="P14" s="7">
        <f t="shared" si="6"/>
        <v>171.56</v>
      </c>
      <c r="Q14" s="7">
        <f t="shared" si="6"/>
        <v>171.56</v>
      </c>
      <c r="R14" s="7">
        <f t="shared" si="6"/>
        <v>171.56</v>
      </c>
      <c r="S14" s="7">
        <f t="shared" si="6"/>
        <v>171.56</v>
      </c>
      <c r="T14" s="7">
        <f t="shared" si="6"/>
        <v>171.56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</row>
    <row r="15" spans="1:16237" s="1" customFormat="1" ht="18.75">
      <c r="A15" s="20" t="s">
        <v>42</v>
      </c>
      <c r="B15" s="19">
        <v>1.0945149599999999</v>
      </c>
      <c r="C15" s="19">
        <v>1.113</v>
      </c>
      <c r="D15" s="19">
        <v>1</v>
      </c>
      <c r="E15" s="21">
        <v>1</v>
      </c>
      <c r="F15" s="21">
        <v>1</v>
      </c>
      <c r="G15" s="17">
        <v>12945</v>
      </c>
      <c r="H15" s="6">
        <f t="shared" si="2"/>
        <v>2176.52</v>
      </c>
      <c r="I15" s="7">
        <v>182.13</v>
      </c>
      <c r="J15" s="7">
        <v>181.39</v>
      </c>
      <c r="K15" s="7">
        <f t="shared" ref="K15:T15" si="7">J15</f>
        <v>181.39</v>
      </c>
      <c r="L15" s="7">
        <v>181.29</v>
      </c>
      <c r="M15" s="7">
        <f t="shared" si="7"/>
        <v>181.29</v>
      </c>
      <c r="N15" s="7">
        <f t="shared" si="7"/>
        <v>181.29</v>
      </c>
      <c r="O15" s="7">
        <f t="shared" si="7"/>
        <v>181.29</v>
      </c>
      <c r="P15" s="7">
        <f t="shared" si="7"/>
        <v>181.29</v>
      </c>
      <c r="Q15" s="7">
        <f t="shared" si="7"/>
        <v>181.29</v>
      </c>
      <c r="R15" s="7">
        <f t="shared" si="7"/>
        <v>181.29</v>
      </c>
      <c r="S15" s="7">
        <f t="shared" si="7"/>
        <v>181.29</v>
      </c>
      <c r="T15" s="7">
        <f t="shared" si="7"/>
        <v>181.29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</row>
    <row r="16" spans="1:16237" ht="18.75">
      <c r="A16" s="20" t="s">
        <v>43</v>
      </c>
      <c r="B16" s="19">
        <v>1.0641627600000001</v>
      </c>
      <c r="C16" s="19">
        <v>1.113</v>
      </c>
      <c r="D16" s="19">
        <v>1</v>
      </c>
      <c r="E16" s="21">
        <v>1</v>
      </c>
      <c r="F16" s="21">
        <v>1</v>
      </c>
      <c r="G16" s="17">
        <v>8173</v>
      </c>
      <c r="H16" s="6">
        <f t="shared" si="2"/>
        <v>2116.14</v>
      </c>
      <c r="I16" s="7">
        <v>177.08</v>
      </c>
      <c r="J16" s="7">
        <v>176.36</v>
      </c>
      <c r="K16" s="7">
        <f t="shared" ref="K16:T16" si="8">J16</f>
        <v>176.36</v>
      </c>
      <c r="L16" s="7">
        <v>176.26</v>
      </c>
      <c r="M16" s="7">
        <f t="shared" si="8"/>
        <v>176.26</v>
      </c>
      <c r="N16" s="7">
        <f t="shared" si="8"/>
        <v>176.26</v>
      </c>
      <c r="O16" s="7">
        <f t="shared" si="8"/>
        <v>176.26</v>
      </c>
      <c r="P16" s="7">
        <f t="shared" si="8"/>
        <v>176.26</v>
      </c>
      <c r="Q16" s="7">
        <f t="shared" si="8"/>
        <v>176.26</v>
      </c>
      <c r="R16" s="7">
        <f t="shared" si="8"/>
        <v>176.26</v>
      </c>
      <c r="S16" s="7">
        <f t="shared" si="8"/>
        <v>176.26</v>
      </c>
      <c r="T16" s="7">
        <f t="shared" si="8"/>
        <v>176.26</v>
      </c>
    </row>
    <row r="17" spans="1:20" ht="18.75">
      <c r="A17" s="20" t="s">
        <v>44</v>
      </c>
      <c r="B17" s="19">
        <v>1.07552117</v>
      </c>
      <c r="C17" s="19">
        <v>1.113</v>
      </c>
      <c r="D17" s="19">
        <v>1</v>
      </c>
      <c r="E17" s="21">
        <v>1</v>
      </c>
      <c r="F17" s="21">
        <v>1</v>
      </c>
      <c r="G17" s="17">
        <v>10014</v>
      </c>
      <c r="H17" s="6">
        <f t="shared" si="2"/>
        <v>2138.8000000000006</v>
      </c>
      <c r="I17" s="7">
        <v>178.97</v>
      </c>
      <c r="J17" s="7">
        <v>178.24</v>
      </c>
      <c r="K17" s="7">
        <f t="shared" ref="K17:T17" si="9">J17</f>
        <v>178.24</v>
      </c>
      <c r="L17" s="7">
        <v>178.15</v>
      </c>
      <c r="M17" s="7">
        <f t="shared" si="9"/>
        <v>178.15</v>
      </c>
      <c r="N17" s="7">
        <f t="shared" si="9"/>
        <v>178.15</v>
      </c>
      <c r="O17" s="7">
        <f t="shared" si="9"/>
        <v>178.15</v>
      </c>
      <c r="P17" s="7">
        <f t="shared" si="9"/>
        <v>178.15</v>
      </c>
      <c r="Q17" s="7">
        <f t="shared" si="9"/>
        <v>178.15</v>
      </c>
      <c r="R17" s="7">
        <f t="shared" si="9"/>
        <v>178.15</v>
      </c>
      <c r="S17" s="7">
        <f t="shared" si="9"/>
        <v>178.15</v>
      </c>
      <c r="T17" s="7">
        <f t="shared" si="9"/>
        <v>178.15</v>
      </c>
    </row>
    <row r="18" spans="1:20" ht="37.5">
      <c r="A18" s="20" t="s">
        <v>45</v>
      </c>
      <c r="B18" s="19">
        <v>1.05583391</v>
      </c>
      <c r="C18" s="19">
        <v>1.113</v>
      </c>
      <c r="D18" s="19">
        <v>1</v>
      </c>
      <c r="E18" s="21">
        <v>1</v>
      </c>
      <c r="F18" s="21">
        <v>1</v>
      </c>
      <c r="G18" s="17">
        <v>7311</v>
      </c>
      <c r="H18" s="6">
        <f t="shared" si="2"/>
        <v>2099.5800000000004</v>
      </c>
      <c r="I18" s="7">
        <v>175.7</v>
      </c>
      <c r="J18" s="7">
        <v>174.98</v>
      </c>
      <c r="K18" s="7">
        <f t="shared" ref="K18:T18" si="10">J18</f>
        <v>174.98</v>
      </c>
      <c r="L18" s="7">
        <v>174.88</v>
      </c>
      <c r="M18" s="7">
        <f t="shared" si="10"/>
        <v>174.88</v>
      </c>
      <c r="N18" s="7">
        <f t="shared" si="10"/>
        <v>174.88</v>
      </c>
      <c r="O18" s="7">
        <f t="shared" si="10"/>
        <v>174.88</v>
      </c>
      <c r="P18" s="7">
        <f t="shared" si="10"/>
        <v>174.88</v>
      </c>
      <c r="Q18" s="7">
        <f t="shared" si="10"/>
        <v>174.88</v>
      </c>
      <c r="R18" s="7">
        <f t="shared" si="10"/>
        <v>174.88</v>
      </c>
      <c r="S18" s="7">
        <f t="shared" si="10"/>
        <v>174.88</v>
      </c>
      <c r="T18" s="7">
        <f t="shared" si="10"/>
        <v>174.88</v>
      </c>
    </row>
    <row r="19" spans="1:20" ht="18.75">
      <c r="A19" s="20" t="s">
        <v>46</v>
      </c>
      <c r="B19" s="19">
        <v>1.1107169699999999</v>
      </c>
      <c r="C19" s="19">
        <v>1.04</v>
      </c>
      <c r="D19" s="19">
        <v>1</v>
      </c>
      <c r="E19" s="21">
        <v>1</v>
      </c>
      <c r="F19" s="21">
        <v>1</v>
      </c>
      <c r="G19" s="17">
        <v>22198</v>
      </c>
      <c r="H19" s="6">
        <f t="shared" si="2"/>
        <v>2063.9000000000005</v>
      </c>
      <c r="I19" s="7">
        <v>172.71</v>
      </c>
      <c r="J19" s="7">
        <v>172</v>
      </c>
      <c r="K19" s="7">
        <f t="shared" ref="K19:T19" si="11">J19</f>
        <v>172</v>
      </c>
      <c r="L19" s="7">
        <v>171.91</v>
      </c>
      <c r="M19" s="7">
        <f t="shared" si="11"/>
        <v>171.91</v>
      </c>
      <c r="N19" s="7">
        <f t="shared" si="11"/>
        <v>171.91</v>
      </c>
      <c r="O19" s="7">
        <f t="shared" si="11"/>
        <v>171.91</v>
      </c>
      <c r="P19" s="7">
        <f t="shared" si="11"/>
        <v>171.91</v>
      </c>
      <c r="Q19" s="7">
        <f t="shared" si="11"/>
        <v>171.91</v>
      </c>
      <c r="R19" s="7">
        <f t="shared" si="11"/>
        <v>171.91</v>
      </c>
      <c r="S19" s="7">
        <f t="shared" si="11"/>
        <v>171.91</v>
      </c>
      <c r="T19" s="7">
        <f t="shared" si="11"/>
        <v>171.91</v>
      </c>
    </row>
    <row r="20" spans="1:20" ht="18.75">
      <c r="A20" s="20" t="s">
        <v>47</v>
      </c>
      <c r="B20" s="19">
        <v>1.10986545</v>
      </c>
      <c r="C20" s="19">
        <v>1</v>
      </c>
      <c r="D20" s="19">
        <v>1</v>
      </c>
      <c r="E20" s="21">
        <v>1</v>
      </c>
      <c r="F20" s="21">
        <v>1</v>
      </c>
      <c r="G20" s="17">
        <v>67083</v>
      </c>
      <c r="H20" s="6">
        <f t="shared" si="2"/>
        <v>1982.9900000000002</v>
      </c>
      <c r="I20" s="7">
        <v>165.94</v>
      </c>
      <c r="J20" s="7">
        <v>165.26</v>
      </c>
      <c r="K20" s="7">
        <f t="shared" ref="K20:T20" si="12">J20</f>
        <v>165.26</v>
      </c>
      <c r="L20" s="7">
        <v>165.17</v>
      </c>
      <c r="M20" s="7">
        <f t="shared" si="12"/>
        <v>165.17</v>
      </c>
      <c r="N20" s="7">
        <f t="shared" si="12"/>
        <v>165.17</v>
      </c>
      <c r="O20" s="7">
        <f t="shared" si="12"/>
        <v>165.17</v>
      </c>
      <c r="P20" s="7">
        <f t="shared" si="12"/>
        <v>165.17</v>
      </c>
      <c r="Q20" s="7">
        <f t="shared" si="12"/>
        <v>165.17</v>
      </c>
      <c r="R20" s="7">
        <f t="shared" si="12"/>
        <v>165.17</v>
      </c>
      <c r="S20" s="7">
        <f t="shared" si="12"/>
        <v>165.17</v>
      </c>
      <c r="T20" s="7">
        <f t="shared" si="12"/>
        <v>165.17</v>
      </c>
    </row>
    <row r="21" spans="1:20" ht="18.75">
      <c r="A21" s="20" t="s">
        <v>48</v>
      </c>
      <c r="B21" s="19">
        <v>1.07514763</v>
      </c>
      <c r="C21" s="19">
        <v>1.04</v>
      </c>
      <c r="D21" s="19">
        <v>1</v>
      </c>
      <c r="E21" s="21">
        <v>1</v>
      </c>
      <c r="F21" s="21">
        <v>1</v>
      </c>
      <c r="G21" s="17">
        <v>16819</v>
      </c>
      <c r="H21" s="6">
        <f t="shared" si="2"/>
        <v>1997.7600000000004</v>
      </c>
      <c r="I21" s="7">
        <v>167.18</v>
      </c>
      <c r="J21" s="7">
        <v>166.49</v>
      </c>
      <c r="K21" s="7">
        <f t="shared" ref="K21:T21" si="13">J21</f>
        <v>166.49</v>
      </c>
      <c r="L21" s="7">
        <v>166.4</v>
      </c>
      <c r="M21" s="7">
        <f t="shared" si="13"/>
        <v>166.4</v>
      </c>
      <c r="N21" s="7">
        <f t="shared" si="13"/>
        <v>166.4</v>
      </c>
      <c r="O21" s="7">
        <f t="shared" si="13"/>
        <v>166.4</v>
      </c>
      <c r="P21" s="7">
        <f t="shared" si="13"/>
        <v>166.4</v>
      </c>
      <c r="Q21" s="7">
        <f t="shared" si="13"/>
        <v>166.4</v>
      </c>
      <c r="R21" s="7">
        <f t="shared" si="13"/>
        <v>166.4</v>
      </c>
      <c r="S21" s="7">
        <f t="shared" si="13"/>
        <v>166.4</v>
      </c>
      <c r="T21" s="7">
        <f t="shared" si="13"/>
        <v>166.4</v>
      </c>
    </row>
    <row r="22" spans="1:20" ht="18.75">
      <c r="A22" s="20" t="s">
        <v>49</v>
      </c>
      <c r="B22" s="19">
        <v>1.1227193900000001</v>
      </c>
      <c r="C22" s="19">
        <v>1.04</v>
      </c>
      <c r="D22" s="19">
        <v>1</v>
      </c>
      <c r="E22" s="21">
        <v>1</v>
      </c>
      <c r="F22" s="21">
        <v>1</v>
      </c>
      <c r="G22" s="17">
        <v>53137</v>
      </c>
      <c r="H22" s="6">
        <f t="shared" si="2"/>
        <v>2086.2199999999998</v>
      </c>
      <c r="I22" s="7">
        <v>174.57</v>
      </c>
      <c r="J22" s="7">
        <v>173.86</v>
      </c>
      <c r="K22" s="7">
        <f t="shared" ref="K22:T22" si="14">J22</f>
        <v>173.86</v>
      </c>
      <c r="L22" s="7">
        <v>173.77</v>
      </c>
      <c r="M22" s="7">
        <f t="shared" si="14"/>
        <v>173.77</v>
      </c>
      <c r="N22" s="7">
        <f t="shared" si="14"/>
        <v>173.77</v>
      </c>
      <c r="O22" s="7">
        <f t="shared" si="14"/>
        <v>173.77</v>
      </c>
      <c r="P22" s="7">
        <f t="shared" si="14"/>
        <v>173.77</v>
      </c>
      <c r="Q22" s="7">
        <f t="shared" si="14"/>
        <v>173.77</v>
      </c>
      <c r="R22" s="7">
        <f t="shared" si="14"/>
        <v>173.77</v>
      </c>
      <c r="S22" s="7">
        <f t="shared" si="14"/>
        <v>173.77</v>
      </c>
      <c r="T22" s="7">
        <f t="shared" si="14"/>
        <v>173.77</v>
      </c>
    </row>
    <row r="23" spans="1:20" ht="18.75">
      <c r="A23" s="20" t="s">
        <v>50</v>
      </c>
      <c r="B23" s="19">
        <v>1.07527613</v>
      </c>
      <c r="C23" s="19">
        <v>1.113</v>
      </c>
      <c r="D23" s="19">
        <v>1</v>
      </c>
      <c r="E23" s="21">
        <v>1</v>
      </c>
      <c r="F23" s="21">
        <v>1</v>
      </c>
      <c r="G23" s="17">
        <v>17141</v>
      </c>
      <c r="H23" s="6">
        <f t="shared" si="2"/>
        <v>2138.3200000000006</v>
      </c>
      <c r="I23" s="7">
        <v>178.93</v>
      </c>
      <c r="J23" s="7">
        <v>178.2</v>
      </c>
      <c r="K23" s="7">
        <f t="shared" ref="K23:T23" si="15">J23</f>
        <v>178.2</v>
      </c>
      <c r="L23" s="7">
        <v>178.11</v>
      </c>
      <c r="M23" s="7">
        <f t="shared" si="15"/>
        <v>178.11</v>
      </c>
      <c r="N23" s="7">
        <f t="shared" si="15"/>
        <v>178.11</v>
      </c>
      <c r="O23" s="7">
        <f t="shared" si="15"/>
        <v>178.11</v>
      </c>
      <c r="P23" s="7">
        <f t="shared" si="15"/>
        <v>178.11</v>
      </c>
      <c r="Q23" s="7">
        <f t="shared" si="15"/>
        <v>178.11</v>
      </c>
      <c r="R23" s="7">
        <f t="shared" si="15"/>
        <v>178.11</v>
      </c>
      <c r="S23" s="7">
        <f t="shared" si="15"/>
        <v>178.11</v>
      </c>
      <c r="T23" s="7">
        <f t="shared" si="15"/>
        <v>178.11</v>
      </c>
    </row>
    <row r="24" spans="1:20" ht="18.75">
      <c r="A24" s="20" t="s">
        <v>51</v>
      </c>
      <c r="B24" s="19">
        <v>1.0349076800000001</v>
      </c>
      <c r="C24" s="19">
        <v>1.113</v>
      </c>
      <c r="D24" s="19">
        <v>1</v>
      </c>
      <c r="E24" s="21">
        <v>1</v>
      </c>
      <c r="F24" s="21">
        <v>1</v>
      </c>
      <c r="G24" s="17">
        <v>6833</v>
      </c>
      <c r="H24" s="6">
        <f t="shared" si="2"/>
        <v>2058.0100000000002</v>
      </c>
      <c r="I24" s="7">
        <v>172.21</v>
      </c>
      <c r="J24" s="7">
        <v>171.51</v>
      </c>
      <c r="K24" s="7">
        <f t="shared" ref="K24:T24" si="16">J24</f>
        <v>171.51</v>
      </c>
      <c r="L24" s="7">
        <v>171.42</v>
      </c>
      <c r="M24" s="7">
        <f t="shared" si="16"/>
        <v>171.42</v>
      </c>
      <c r="N24" s="7">
        <f t="shared" si="16"/>
        <v>171.42</v>
      </c>
      <c r="O24" s="7">
        <f t="shared" si="16"/>
        <v>171.42</v>
      </c>
      <c r="P24" s="7">
        <f t="shared" si="16"/>
        <v>171.42</v>
      </c>
      <c r="Q24" s="7">
        <f t="shared" si="16"/>
        <v>171.42</v>
      </c>
      <c r="R24" s="7">
        <f t="shared" si="16"/>
        <v>171.42</v>
      </c>
      <c r="S24" s="7">
        <f t="shared" si="16"/>
        <v>171.42</v>
      </c>
      <c r="T24" s="7">
        <f t="shared" si="16"/>
        <v>171.42</v>
      </c>
    </row>
    <row r="25" spans="1:20" ht="18.75">
      <c r="A25" s="20" t="s">
        <v>52</v>
      </c>
      <c r="B25" s="19">
        <v>1.1149332999999999</v>
      </c>
      <c r="C25" s="19">
        <v>1.04</v>
      </c>
      <c r="D25" s="19">
        <v>1</v>
      </c>
      <c r="E25" s="21">
        <v>1</v>
      </c>
      <c r="F25" s="21">
        <v>1</v>
      </c>
      <c r="G25" s="17">
        <v>54909</v>
      </c>
      <c r="H25" s="6">
        <f t="shared" si="2"/>
        <v>2071.6999999999998</v>
      </c>
      <c r="I25" s="7">
        <v>173.36</v>
      </c>
      <c r="J25" s="7">
        <v>172.65</v>
      </c>
      <c r="K25" s="7">
        <f t="shared" ref="K25:T25" si="17">J25</f>
        <v>172.65</v>
      </c>
      <c r="L25" s="7">
        <v>172.56</v>
      </c>
      <c r="M25" s="7">
        <f t="shared" si="17"/>
        <v>172.56</v>
      </c>
      <c r="N25" s="7">
        <f t="shared" si="17"/>
        <v>172.56</v>
      </c>
      <c r="O25" s="7">
        <f t="shared" si="17"/>
        <v>172.56</v>
      </c>
      <c r="P25" s="7">
        <f t="shared" si="17"/>
        <v>172.56</v>
      </c>
      <c r="Q25" s="7">
        <f t="shared" si="17"/>
        <v>172.56</v>
      </c>
      <c r="R25" s="7">
        <f t="shared" si="17"/>
        <v>172.56</v>
      </c>
      <c r="S25" s="7">
        <f t="shared" si="17"/>
        <v>172.56</v>
      </c>
      <c r="T25" s="7">
        <f t="shared" si="17"/>
        <v>172.56</v>
      </c>
    </row>
    <row r="26" spans="1:20" ht="37.5">
      <c r="A26" s="20" t="s">
        <v>53</v>
      </c>
      <c r="B26" s="19">
        <v>0.85499837000000001</v>
      </c>
      <c r="C26" s="19">
        <v>1</v>
      </c>
      <c r="D26" s="19">
        <v>1</v>
      </c>
      <c r="E26" s="21">
        <v>1</v>
      </c>
      <c r="F26" s="21">
        <v>1</v>
      </c>
      <c r="G26" s="17">
        <v>243086</v>
      </c>
      <c r="H26" s="6">
        <f t="shared" si="2"/>
        <v>1527.61</v>
      </c>
      <c r="I26" s="7">
        <v>127.83</v>
      </c>
      <c r="J26" s="7">
        <v>127.31</v>
      </c>
      <c r="K26" s="7">
        <f t="shared" ref="K26:T26" si="18">J26</f>
        <v>127.31</v>
      </c>
      <c r="L26" s="7">
        <v>127.24</v>
      </c>
      <c r="M26" s="7">
        <f t="shared" si="18"/>
        <v>127.24</v>
      </c>
      <c r="N26" s="7">
        <f t="shared" si="18"/>
        <v>127.24</v>
      </c>
      <c r="O26" s="7">
        <f t="shared" si="18"/>
        <v>127.24</v>
      </c>
      <c r="P26" s="7">
        <f t="shared" si="18"/>
        <v>127.24</v>
      </c>
      <c r="Q26" s="7">
        <f t="shared" si="18"/>
        <v>127.24</v>
      </c>
      <c r="R26" s="7">
        <f t="shared" si="18"/>
        <v>127.24</v>
      </c>
      <c r="S26" s="7">
        <f t="shared" si="18"/>
        <v>127.24</v>
      </c>
      <c r="T26" s="7">
        <f t="shared" si="18"/>
        <v>127.24</v>
      </c>
    </row>
    <row r="27" spans="1:20" ht="37.5">
      <c r="A27" s="20" t="s">
        <v>54</v>
      </c>
      <c r="B27" s="19">
        <v>2.39367749</v>
      </c>
      <c r="C27" s="19">
        <v>1</v>
      </c>
      <c r="D27" s="19">
        <v>1.0612999999999999</v>
      </c>
      <c r="E27" s="21">
        <v>1</v>
      </c>
      <c r="F27" s="21">
        <v>1</v>
      </c>
      <c r="G27" s="17">
        <v>65179</v>
      </c>
      <c r="H27" s="6">
        <f t="shared" si="2"/>
        <v>4538.43</v>
      </c>
      <c r="I27" s="7">
        <v>379.35</v>
      </c>
      <c r="J27" s="7">
        <v>378.27</v>
      </c>
      <c r="K27" s="7">
        <f t="shared" ref="K27:T27" si="19">J27</f>
        <v>378.27</v>
      </c>
      <c r="L27" s="7">
        <v>378.06</v>
      </c>
      <c r="M27" s="7">
        <f t="shared" si="19"/>
        <v>378.06</v>
      </c>
      <c r="N27" s="7">
        <f t="shared" si="19"/>
        <v>378.06</v>
      </c>
      <c r="O27" s="7">
        <f t="shared" si="19"/>
        <v>378.06</v>
      </c>
      <c r="P27" s="7">
        <f t="shared" si="19"/>
        <v>378.06</v>
      </c>
      <c r="Q27" s="7">
        <f t="shared" si="19"/>
        <v>378.06</v>
      </c>
      <c r="R27" s="7">
        <f t="shared" si="19"/>
        <v>378.06</v>
      </c>
      <c r="S27" s="7">
        <f t="shared" si="19"/>
        <v>378.06</v>
      </c>
      <c r="T27" s="7">
        <f t="shared" si="19"/>
        <v>378.06</v>
      </c>
    </row>
    <row r="28" spans="1:20" ht="18.75">
      <c r="A28" s="20" t="s">
        <v>55</v>
      </c>
      <c r="B28" s="19">
        <v>1.0566459500000001</v>
      </c>
      <c r="C28" s="19">
        <v>1.04</v>
      </c>
      <c r="D28" s="19">
        <v>1</v>
      </c>
      <c r="E28" s="21">
        <v>1</v>
      </c>
      <c r="F28" s="21">
        <v>1</v>
      </c>
      <c r="G28" s="17">
        <v>43965</v>
      </c>
      <c r="H28" s="6">
        <f t="shared" si="2"/>
        <v>1963.4199999999998</v>
      </c>
      <c r="I28" s="7">
        <v>164.3</v>
      </c>
      <c r="J28" s="7">
        <v>163.63</v>
      </c>
      <c r="K28" s="7">
        <f t="shared" ref="K28:T28" si="20">J28</f>
        <v>163.63</v>
      </c>
      <c r="L28" s="7">
        <v>163.54</v>
      </c>
      <c r="M28" s="7">
        <f t="shared" si="20"/>
        <v>163.54</v>
      </c>
      <c r="N28" s="7">
        <f t="shared" si="20"/>
        <v>163.54</v>
      </c>
      <c r="O28" s="7">
        <f t="shared" si="20"/>
        <v>163.54</v>
      </c>
      <c r="P28" s="7">
        <f t="shared" si="20"/>
        <v>163.54</v>
      </c>
      <c r="Q28" s="7">
        <f t="shared" si="20"/>
        <v>163.54</v>
      </c>
      <c r="R28" s="7">
        <f t="shared" si="20"/>
        <v>163.54</v>
      </c>
      <c r="S28" s="7">
        <f t="shared" si="20"/>
        <v>163.54</v>
      </c>
      <c r="T28" s="7">
        <f t="shared" si="20"/>
        <v>163.54</v>
      </c>
    </row>
    <row r="29" spans="1:20" ht="37.5">
      <c r="A29" s="20" t="s">
        <v>56</v>
      </c>
      <c r="B29" s="19">
        <v>1.05566962</v>
      </c>
      <c r="C29" s="19">
        <v>1</v>
      </c>
      <c r="D29" s="19">
        <v>0.75417000000000001</v>
      </c>
      <c r="E29" s="21">
        <v>1</v>
      </c>
      <c r="F29" s="21">
        <v>1</v>
      </c>
      <c r="G29" s="17">
        <v>22404</v>
      </c>
      <c r="H29" s="6">
        <f t="shared" si="2"/>
        <v>1425.7</v>
      </c>
      <c r="I29" s="7">
        <v>122.96</v>
      </c>
      <c r="J29" s="7">
        <v>118.21</v>
      </c>
      <c r="K29" s="7">
        <f t="shared" ref="K29:T29" si="21">J29</f>
        <v>118.21</v>
      </c>
      <c r="L29" s="7">
        <v>118.48</v>
      </c>
      <c r="M29" s="7">
        <f t="shared" si="21"/>
        <v>118.48</v>
      </c>
      <c r="N29" s="7">
        <f t="shared" si="21"/>
        <v>118.48</v>
      </c>
      <c r="O29" s="7">
        <f t="shared" si="21"/>
        <v>118.48</v>
      </c>
      <c r="P29" s="7">
        <f t="shared" si="21"/>
        <v>118.48</v>
      </c>
      <c r="Q29" s="7">
        <f t="shared" si="21"/>
        <v>118.48</v>
      </c>
      <c r="R29" s="7">
        <f t="shared" si="21"/>
        <v>118.48</v>
      </c>
      <c r="S29" s="7">
        <f t="shared" si="21"/>
        <v>118.48</v>
      </c>
      <c r="T29" s="7">
        <f t="shared" si="21"/>
        <v>118.48</v>
      </c>
    </row>
    <row r="30" spans="1:20" ht="37.5" customHeight="1">
      <c r="A30" s="20" t="s">
        <v>57</v>
      </c>
      <c r="B30" s="19">
        <v>0.90147451000000001</v>
      </c>
      <c r="C30" s="19">
        <v>1</v>
      </c>
      <c r="D30" s="19">
        <v>0.75417000000000001</v>
      </c>
      <c r="E30" s="21">
        <v>1</v>
      </c>
      <c r="F30" s="21">
        <v>1</v>
      </c>
      <c r="G30" s="17">
        <v>22521</v>
      </c>
      <c r="H30" s="6">
        <f t="shared" si="2"/>
        <v>1217.5200000000004</v>
      </c>
      <c r="I30" s="7">
        <v>105</v>
      </c>
      <c r="J30" s="7">
        <v>100.95</v>
      </c>
      <c r="K30" s="7">
        <f t="shared" ref="K30:T30" si="22">J30</f>
        <v>100.95</v>
      </c>
      <c r="L30" s="7">
        <v>101.18</v>
      </c>
      <c r="M30" s="7">
        <f t="shared" si="22"/>
        <v>101.18</v>
      </c>
      <c r="N30" s="7">
        <f t="shared" si="22"/>
        <v>101.18</v>
      </c>
      <c r="O30" s="7">
        <f t="shared" si="22"/>
        <v>101.18</v>
      </c>
      <c r="P30" s="7">
        <f t="shared" si="22"/>
        <v>101.18</v>
      </c>
      <c r="Q30" s="7">
        <f t="shared" si="22"/>
        <v>101.18</v>
      </c>
      <c r="R30" s="7">
        <f t="shared" si="22"/>
        <v>101.18</v>
      </c>
      <c r="S30" s="7">
        <f t="shared" si="22"/>
        <v>101.18</v>
      </c>
      <c r="T30" s="7">
        <f t="shared" si="22"/>
        <v>101.18</v>
      </c>
    </row>
    <row r="31" spans="1:20" ht="36.75" customHeight="1">
      <c r="A31" s="20" t="s">
        <v>58</v>
      </c>
      <c r="B31" s="19">
        <v>0.75443154000000001</v>
      </c>
      <c r="C31" s="19">
        <v>1</v>
      </c>
      <c r="D31" s="19">
        <v>0</v>
      </c>
      <c r="E31" s="21">
        <v>1</v>
      </c>
      <c r="F31" s="21">
        <v>1</v>
      </c>
      <c r="G31" s="17">
        <v>0</v>
      </c>
      <c r="H31" s="6">
        <f t="shared" si="2"/>
        <v>87.88</v>
      </c>
      <c r="I31" s="7">
        <v>87.88</v>
      </c>
      <c r="J31" s="7">
        <v>0</v>
      </c>
      <c r="K31" s="7">
        <f t="shared" ref="K31:T31" si="23">J31</f>
        <v>0</v>
      </c>
      <c r="L31" s="7">
        <v>0</v>
      </c>
      <c r="M31" s="7">
        <f t="shared" si="23"/>
        <v>0</v>
      </c>
      <c r="N31" s="7">
        <f t="shared" si="23"/>
        <v>0</v>
      </c>
      <c r="O31" s="7">
        <f t="shared" si="23"/>
        <v>0</v>
      </c>
      <c r="P31" s="7">
        <f t="shared" si="23"/>
        <v>0</v>
      </c>
      <c r="Q31" s="7">
        <f t="shared" si="23"/>
        <v>0</v>
      </c>
      <c r="R31" s="7">
        <f t="shared" si="23"/>
        <v>0</v>
      </c>
      <c r="S31" s="7">
        <f t="shared" si="23"/>
        <v>0</v>
      </c>
      <c r="T31" s="7">
        <f t="shared" si="23"/>
        <v>0</v>
      </c>
    </row>
    <row r="32" spans="1:20" ht="20.25" customHeight="1">
      <c r="A32" s="20" t="s">
        <v>59</v>
      </c>
      <c r="B32" s="19">
        <v>1.0942268500000001</v>
      </c>
      <c r="C32" s="19">
        <v>1</v>
      </c>
      <c r="D32" s="19">
        <v>1</v>
      </c>
      <c r="E32" s="21">
        <v>1</v>
      </c>
      <c r="F32" s="21">
        <v>1</v>
      </c>
      <c r="G32" s="17">
        <v>65072</v>
      </c>
      <c r="H32" s="6">
        <f t="shared" si="2"/>
        <v>1955.0199999999995</v>
      </c>
      <c r="I32" s="7">
        <v>163.6</v>
      </c>
      <c r="J32" s="7">
        <v>162.93</v>
      </c>
      <c r="K32" s="7">
        <f t="shared" ref="K32:T32" si="24">J32</f>
        <v>162.93</v>
      </c>
      <c r="L32" s="7">
        <v>162.84</v>
      </c>
      <c r="M32" s="7">
        <f t="shared" si="24"/>
        <v>162.84</v>
      </c>
      <c r="N32" s="7">
        <f t="shared" si="24"/>
        <v>162.84</v>
      </c>
      <c r="O32" s="7">
        <f t="shared" si="24"/>
        <v>162.84</v>
      </c>
      <c r="P32" s="7">
        <f t="shared" si="24"/>
        <v>162.84</v>
      </c>
      <c r="Q32" s="7">
        <f t="shared" si="24"/>
        <v>162.84</v>
      </c>
      <c r="R32" s="7">
        <f t="shared" si="24"/>
        <v>162.84</v>
      </c>
      <c r="S32" s="7">
        <f t="shared" si="24"/>
        <v>162.84</v>
      </c>
      <c r="T32" s="7">
        <f t="shared" si="24"/>
        <v>162.84</v>
      </c>
    </row>
    <row r="33" spans="7:20">
      <c r="G33" s="5"/>
    </row>
    <row r="34" spans="7:20"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7:20"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7:20"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7:20"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 spans="7:20"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 spans="7:20"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 spans="7:20"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7:20"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7:20"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7:20"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7:20"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7:20"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7:20"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7:20"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7:20"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9:20"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9:20"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9:20"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9:20"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9:20"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9:20"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9:20"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9:20"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9:20"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9:20"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9:20"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9:20"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9:20"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9:20"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9:20"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9:20"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9:20"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9:20"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9:20"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9:20"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9:20"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9:20"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9:20"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9:20"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9:20"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9:20"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9:20"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9:20"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 spans="9:20"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9:20"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</row>
    <row r="79" spans="9:20"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9:20"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9:20"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 spans="9:20"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 spans="9:20"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</row>
    <row r="84" spans="9:20"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9:20"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 spans="9:20"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9:20"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</row>
    <row r="88" spans="9:20"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9:20"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</row>
    <row r="90" spans="9:20"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 spans="9:20"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</row>
    <row r="92" spans="9:20"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</row>
    <row r="93" spans="9:20"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</row>
    <row r="94" spans="9:20"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</row>
    <row r="95" spans="9:20"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</row>
    <row r="96" spans="9:20"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</row>
    <row r="97" spans="9:20"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</row>
    <row r="98" spans="9:20"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9:20"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</row>
    <row r="100" spans="9:20"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9:20"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9:20"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9:20"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9:20"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9:20"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9:20"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9:20"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9:20"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9:20"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9:20"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9:20"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9:20"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9:20"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9:20"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9:20"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9:20"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9:20"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9:20"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9:20"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9:20"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9:20"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9:20"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9:20"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9:20"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9:20"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9:20"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9:20"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9:20"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9:20"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9:20"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9:20"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9:20"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9:20"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9:20"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9:20"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9:20"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9:20"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9:20"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9:20"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9:20"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9:20"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9:20"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9:20"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9:20"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9:20"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9:20"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9:20"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9:20"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9:20"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9:20"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9:20"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</row>
    <row r="152" spans="9:20"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</row>
    <row r="153" spans="9:20"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9:20"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</row>
    <row r="155" spans="9:20"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</row>
    <row r="156" spans="9:20"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9:20"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9:20"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9:20"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</row>
    <row r="160" spans="9:20"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9:20"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</row>
    <row r="162" spans="9:20"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</row>
    <row r="163" spans="9:20"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</row>
    <row r="164" spans="9:20"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</row>
    <row r="165" spans="9:20"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9:20"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</row>
    <row r="167" spans="9:20"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</row>
    <row r="168" spans="9:20"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9:20"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</row>
    <row r="170" spans="9:20"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</row>
    <row r="171" spans="9:20"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</row>
    <row r="172" spans="9:20"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</row>
    <row r="173" spans="9:20"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</row>
    <row r="174" spans="9:20"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</row>
    <row r="175" spans="9:20"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9:20"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</row>
    <row r="177" spans="9:20"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</row>
    <row r="178" spans="9:20"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</row>
    <row r="179" spans="9:20"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</row>
    <row r="180" spans="9:20"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</row>
    <row r="181" spans="9:20"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</row>
    <row r="182" spans="9:20"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</row>
    <row r="183" spans="9:20"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</row>
    <row r="184" spans="9:20"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</row>
    <row r="185" spans="9:20"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</row>
    <row r="186" spans="9:20"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</row>
  </sheetData>
  <mergeCells count="8">
    <mergeCell ref="A8:H8"/>
    <mergeCell ref="A5:H5"/>
    <mergeCell ref="A6:H6"/>
    <mergeCell ref="A7:H7"/>
    <mergeCell ref="A1:T1"/>
    <mergeCell ref="A2:T2"/>
    <mergeCell ref="A3:T3"/>
    <mergeCell ref="A4:T4"/>
  </mergeCells>
  <pageMargins left="0.35433070866141736" right="0.35433070866141736" top="0.19685039370078741" bottom="0.19685039370078741" header="0.11811023622047245" footer="0.11811023622047245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2.6</vt:lpstr>
      <vt:lpstr>'приложение 2.6'!Заголовки_для_печати</vt:lpstr>
      <vt:lpstr>'приложение 2.6'!Область_печати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Родик </cp:lastModifiedBy>
  <cp:lastPrinted>2025-06-30T11:59:51Z</cp:lastPrinted>
  <dcterms:created xsi:type="dcterms:W3CDTF">2023-01-24T14:34:49Z</dcterms:created>
  <dcterms:modified xsi:type="dcterms:W3CDTF">2026-04-30T09:23:18Z</dcterms:modified>
</cp:coreProperties>
</file>